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60"/>
  </bookViews>
  <sheets>
    <sheet name="Свод" sheetId="2" r:id="rId1"/>
  </sheets>
  <externalReferences>
    <externalReference r:id="rId2"/>
  </externalReferences>
  <definedNames>
    <definedName name="_xlnm._FilterDatabase" localSheetId="0" hidden="1">Свод!$A$4:$L$488</definedName>
    <definedName name="_xlnm.Print_Titles" localSheetId="0">Свод!$3:$4</definedName>
    <definedName name="_xlnm.Print_Area" localSheetId="0">Свод!$A$1:$H$698</definedName>
  </definedNames>
  <calcPr calcId="152511"/>
</workbook>
</file>

<file path=xl/calcChain.xml><?xml version="1.0" encoding="utf-8"?>
<calcChain xmlns="http://schemas.openxmlformats.org/spreadsheetml/2006/main">
  <c r="F697" i="2" l="1"/>
  <c r="F643" i="2"/>
  <c r="G569" i="2"/>
  <c r="H569" i="2"/>
  <c r="F569" i="2"/>
  <c r="G501" i="2"/>
  <c r="H501" i="2"/>
  <c r="F501" i="2"/>
  <c r="F488" i="2"/>
  <c r="G480" i="2"/>
  <c r="H480" i="2"/>
  <c r="F480" i="2"/>
  <c r="G393" i="2"/>
  <c r="H393" i="2"/>
  <c r="F393" i="2"/>
  <c r="F232" i="2"/>
  <c r="F224" i="2"/>
  <c r="F166" i="2"/>
  <c r="G186" i="2"/>
  <c r="F186" i="2"/>
  <c r="G166" i="2"/>
  <c r="G96" i="2"/>
  <c r="H96" i="2"/>
  <c r="F96" i="2"/>
  <c r="F698" i="2" l="1"/>
  <c r="G643" i="2"/>
  <c r="H643" i="2"/>
  <c r="F561" i="2"/>
  <c r="G552" i="2"/>
  <c r="H552" i="2" s="1"/>
  <c r="G550" i="2"/>
  <c r="H550" i="2" s="1"/>
  <c r="G548" i="2"/>
  <c r="H548" i="2" s="1"/>
  <c r="G546" i="2"/>
  <c r="H546" i="2" s="1"/>
  <c r="G544" i="2"/>
  <c r="H544" i="2" s="1"/>
  <c r="G542" i="2"/>
  <c r="H542" i="2" s="1"/>
  <c r="G540" i="2"/>
  <c r="H540" i="2" s="1"/>
  <c r="G538" i="2"/>
  <c r="H538" i="2" s="1"/>
  <c r="G536" i="2"/>
  <c r="H536" i="2" s="1"/>
  <c r="G534" i="2"/>
  <c r="H534" i="2" s="1"/>
  <c r="G532" i="2"/>
  <c r="H532" i="2" s="1"/>
  <c r="G530" i="2"/>
  <c r="H530" i="2" s="1"/>
  <c r="G528" i="2"/>
  <c r="H528" i="2" s="1"/>
  <c r="G526" i="2"/>
  <c r="H526" i="2" s="1"/>
  <c r="G524" i="2"/>
  <c r="H524" i="2" s="1"/>
  <c r="G522" i="2"/>
  <c r="H522" i="2" s="1"/>
  <c r="G520" i="2"/>
  <c r="H520" i="2" s="1"/>
  <c r="G518" i="2"/>
  <c r="H518" i="2" s="1"/>
  <c r="G516" i="2"/>
  <c r="H516" i="2" s="1"/>
  <c r="G514" i="2"/>
  <c r="H514" i="2" s="1"/>
  <c r="G512" i="2"/>
  <c r="H512" i="2" s="1"/>
  <c r="G510" i="2"/>
  <c r="H510" i="2" s="1"/>
  <c r="G508" i="2"/>
  <c r="H508" i="2" s="1"/>
  <c r="G506" i="2"/>
  <c r="H506" i="2" s="1"/>
  <c r="G504" i="2"/>
  <c r="H504" i="2" s="1"/>
  <c r="H561" i="2" l="1"/>
  <c r="G561" i="2"/>
  <c r="G488" i="2"/>
  <c r="H488" i="2"/>
  <c r="H95" i="2" l="1"/>
  <c r="G95" i="2"/>
  <c r="F95" i="2"/>
  <c r="G85" i="2"/>
  <c r="F85" i="2"/>
  <c r="H81" i="2"/>
  <c r="G81" i="2"/>
  <c r="F81" i="2"/>
  <c r="H75" i="2"/>
  <c r="G75" i="2"/>
  <c r="F75" i="2"/>
  <c r="H71" i="2"/>
  <c r="G71" i="2"/>
  <c r="F71" i="2"/>
  <c r="G59" i="2"/>
  <c r="H41" i="2"/>
  <c r="G41" i="2"/>
  <c r="F41" i="2"/>
  <c r="H32" i="2"/>
  <c r="G32" i="2"/>
  <c r="F32" i="2"/>
  <c r="H22" i="2"/>
  <c r="G22" i="2"/>
  <c r="F22" i="2"/>
  <c r="G224" i="2" l="1"/>
  <c r="H224" i="2"/>
  <c r="H469" i="2" l="1"/>
  <c r="G469" i="2"/>
  <c r="H466" i="2"/>
  <c r="G466" i="2"/>
  <c r="H438" i="2"/>
  <c r="G438" i="2"/>
  <c r="H437" i="2"/>
  <c r="G437" i="2"/>
  <c r="F437" i="2"/>
  <c r="H436" i="2"/>
  <c r="G436" i="2"/>
  <c r="F436" i="2"/>
  <c r="H433" i="2"/>
  <c r="G433" i="2"/>
  <c r="F433" i="2"/>
  <c r="H396" i="2"/>
  <c r="G396" i="2"/>
  <c r="F396" i="2"/>
  <c r="F395" i="2" s="1"/>
  <c r="G395" i="2" l="1"/>
  <c r="H395" i="2"/>
  <c r="H392" i="2" l="1"/>
  <c r="G392" i="2"/>
  <c r="H297" i="2" l="1"/>
  <c r="G297" i="2"/>
  <c r="H291" i="2"/>
  <c r="G291" i="2"/>
  <c r="H287" i="2"/>
  <c r="G287" i="2"/>
  <c r="H283" i="2"/>
  <c r="G283" i="2"/>
  <c r="H275" i="2"/>
  <c r="G275" i="2"/>
  <c r="H273" i="2"/>
  <c r="G273" i="2"/>
  <c r="G697" i="2" l="1"/>
  <c r="H697" i="2"/>
  <c r="H179" i="2" l="1"/>
  <c r="G179" i="2"/>
  <c r="F179" i="2"/>
  <c r="H177" i="2"/>
  <c r="G177" i="2"/>
  <c r="F177" i="2"/>
  <c r="H173" i="2"/>
  <c r="F173" i="2"/>
  <c r="H172" i="2"/>
  <c r="G172" i="2"/>
  <c r="F172" i="2"/>
  <c r="H171" i="2"/>
  <c r="F171" i="2"/>
  <c r="H170" i="2"/>
  <c r="G170" i="2"/>
  <c r="F170" i="2"/>
  <c r="H169" i="2"/>
  <c r="F169" i="2"/>
  <c r="H168" i="2"/>
  <c r="G168" i="2"/>
  <c r="F168" i="2"/>
  <c r="H164" i="2"/>
  <c r="H162" i="2"/>
  <c r="H160" i="2"/>
  <c r="H158" i="2"/>
  <c r="H156" i="2"/>
  <c r="H154" i="2"/>
  <c r="H152" i="2"/>
  <c r="H150" i="2"/>
  <c r="H148" i="2"/>
  <c r="H146" i="2"/>
  <c r="H144" i="2"/>
  <c r="H142" i="2"/>
  <c r="H140" i="2"/>
  <c r="H138" i="2"/>
  <c r="H136" i="2"/>
  <c r="H134" i="2"/>
  <c r="H132" i="2"/>
  <c r="H130" i="2"/>
  <c r="H128" i="2"/>
  <c r="H126" i="2"/>
  <c r="H124" i="2"/>
  <c r="H122" i="2"/>
  <c r="H120" i="2"/>
  <c r="H118" i="2"/>
  <c r="H116" i="2"/>
  <c r="H114" i="2"/>
  <c r="H112" i="2"/>
  <c r="H110" i="2"/>
  <c r="H108" i="2"/>
  <c r="H106" i="2"/>
  <c r="H103" i="2"/>
  <c r="H101" i="2"/>
  <c r="H99" i="2"/>
  <c r="H186" i="2" l="1"/>
  <c r="H166" i="2"/>
  <c r="A575" i="2"/>
  <c r="A580" i="2" s="1"/>
  <c r="A582" i="2" s="1"/>
  <c r="A584" i="2" s="1"/>
  <c r="A586" i="2" s="1"/>
  <c r="A588" i="2" s="1"/>
  <c r="A590" i="2" s="1"/>
  <c r="A592" i="2" s="1"/>
  <c r="A594" i="2" s="1"/>
  <c r="A596" i="2" s="1"/>
  <c r="A598" i="2" s="1"/>
  <c r="A600" i="2" s="1"/>
  <c r="A604" i="2" s="1"/>
  <c r="A606" i="2" s="1"/>
  <c r="A608" i="2" s="1"/>
  <c r="A610" i="2" s="1"/>
  <c r="A612" i="2" s="1"/>
  <c r="A614" i="2" s="1"/>
  <c r="A616" i="2" s="1"/>
  <c r="A618" i="2" s="1"/>
  <c r="A619" i="2" s="1"/>
  <c r="A621" i="2" s="1"/>
  <c r="A623" i="2" s="1"/>
  <c r="A625" i="2" s="1"/>
  <c r="A627" i="2" s="1"/>
  <c r="A629" i="2" s="1"/>
  <c r="A631" i="2" s="1"/>
  <c r="A633" i="2" s="1"/>
  <c r="A635" i="2" s="1"/>
  <c r="A637" i="2" s="1"/>
  <c r="A639" i="2" s="1"/>
  <c r="G232" i="2" l="1"/>
  <c r="G698" i="2" s="1"/>
  <c r="H232" i="2"/>
  <c r="H698" i="2" s="1"/>
</calcChain>
</file>

<file path=xl/sharedStrings.xml><?xml version="1.0" encoding="utf-8"?>
<sst xmlns="http://schemas.openxmlformats.org/spreadsheetml/2006/main" count="2244" uniqueCount="854">
  <si>
    <t>№ п/п</t>
  </si>
  <si>
    <t>Наименование государственной услуги (работы)</t>
  </si>
  <si>
    <t>Коды</t>
  </si>
  <si>
    <t>Наименование показателя</t>
  </si>
  <si>
    <t>Ед. измерения</t>
  </si>
  <si>
    <t>План по Закону о бюджете первоначальный</t>
  </si>
  <si>
    <t>План по Закону о бюджете уточненный</t>
  </si>
  <si>
    <t>Фактическое исполнение</t>
  </si>
  <si>
    <t>Объем средств на финансовое обеспечение оказания соответствующей государственной услуги (выполнения работы)</t>
  </si>
  <si>
    <t>численность обучающихся</t>
  </si>
  <si>
    <t>Министерство здравоохранения Оренбургской области</t>
  </si>
  <si>
    <t>Министерство социального развития Оренбургской области</t>
  </si>
  <si>
    <t>тыс. руб.</t>
  </si>
  <si>
    <t xml:space="preserve"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 (очно, бесплатно) 
</t>
  </si>
  <si>
    <t>численность граждан, получивших социальные услуги</t>
  </si>
  <si>
    <t>человек</t>
  </si>
  <si>
    <t>835 1002 032 01 72 310</t>
  </si>
  <si>
    <t xml:space="preserve">Предоставление социального обслуживания в стационарной форме (очно, платная)
</t>
  </si>
  <si>
    <t xml:space="preserve">Предоставление социального обслуживания в полустационарной форме (очно, платно)
</t>
  </si>
  <si>
    <t>804200О.99.0.ББ64АБ93000</t>
  </si>
  <si>
    <t>Объем средств на финансовое обеспечение оказания соответствующей государственной услуги (выполнения работы)*</t>
  </si>
  <si>
    <t xml:space="preserve">Предоставление социального обслуживания в форме на дому (очно, платно)
</t>
  </si>
  <si>
    <t xml:space="preserve">Предоставление социального обслуживания в полустационарной форме (очно, бесплатно)
</t>
  </si>
  <si>
    <t xml:space="preserve">Мониторинг и паспортизация
</t>
  </si>
  <si>
    <t xml:space="preserve">Содействие в получении мер социальной поддержки и социальных услуг
</t>
  </si>
  <si>
    <t>Министерство труда и занятости населения Оренбургской области</t>
  </si>
  <si>
    <t>Реализация дополнительных профессиональных программ профессиональной переподготовки</t>
  </si>
  <si>
    <t xml:space="preserve">Реализация дополнительных профессиональных программ повышения квалификации 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</si>
  <si>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</si>
  <si>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 xml:space="preserve">Организация и осуществление транспортного обслуживания должностных лиц, государственных органов и государственных учреждений </t>
  </si>
  <si>
    <t>Содержание (эксплуатация) имущества, находящегося в государственной (муниципальной) собственности</t>
  </si>
  <si>
    <t>Ведение информационных ресурсов и баз данных</t>
  </si>
  <si>
    <t>Количество человеко-часов</t>
  </si>
  <si>
    <t>Машино-часы работы автомобилей</t>
  </si>
  <si>
    <t>единиц</t>
  </si>
  <si>
    <t>Эксплуатируемая площадь, всего, в т.ч. зданий прилегающей территории</t>
  </si>
  <si>
    <t>тысяча квадратных метров</t>
  </si>
  <si>
    <t>Количество записей</t>
  </si>
  <si>
    <t>единица</t>
  </si>
  <si>
    <t>826 0705 0710471100 621</t>
  </si>
  <si>
    <t>804200О990ББ60АБ20001</t>
  </si>
  <si>
    <t>804200О990ББ65АВ01000</t>
  </si>
  <si>
    <t>826 0401 0730172270 611</t>
  </si>
  <si>
    <t xml:space="preserve">Комитет по делам архивов Оренбургской области </t>
  </si>
  <si>
    <t>Объем субсидий на финансовое обеспечение оказания государственных услуг (выполнения работ)</t>
  </si>
  <si>
    <t>тыс.руб</t>
  </si>
  <si>
    <t>880000.Р.00.1.04400001001</t>
  </si>
  <si>
    <t>Департамент молодежной политики Оренбургской области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</si>
  <si>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</si>
  <si>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образовании</t>
  </si>
  <si>
    <t>Реализация основных общеобразовательных программ основного общего образовании</t>
  </si>
  <si>
    <t>Реализация основных общеобразовательных программ среднего общего образовании</t>
  </si>
  <si>
    <t>Реализация адаптированных основных общеобразовательных программ для детей с умственной отсталостью</t>
  </si>
  <si>
    <t>Содержание детей</t>
  </si>
  <si>
    <t>Содержание и воспитание детей-сирот  и детей, оставшихся без попечения родителей, детей, находящихся в трудной жизненной ситуации</t>
  </si>
  <si>
    <t xml:space="preserve">Реализация дополнительных  общеразвивающих программ </t>
  </si>
  <si>
    <t>Реализация основных общеобразовательных программ среднего общего образования (проходящие обучение в общеобразовательных организациях, созданных при исправительных учреждениях уголовно-исполнительной системы, Вечерняя 13)</t>
  </si>
  <si>
    <t>Реализация основных общеобразовательных программ среднего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</si>
  <si>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Реализация основных общеобразовательных программ основного общего образования (проходящие обучение в специальных учебно-воспитательных учреждениях открытого типа, Соль-Илецк)</t>
  </si>
  <si>
    <t>Реализация дополнительных предпрофессиональных программ в области физической культуры и спорта</t>
  </si>
  <si>
    <t>Психолого-медико-педагогическое обследования детей</t>
  </si>
  <si>
    <t>Психолого-педагогическое консультирование обучающихся их родителей (законных представителей) и педагогических работников</t>
  </si>
  <si>
    <t>Организация отдыха детей и молодежи</t>
  </si>
  <si>
    <t>Защита прав и законных интересов детей-сирот и детей, оставшихся без попечения родителей</t>
  </si>
  <si>
    <t>Подготовка граждан, выразившихжелание принять детей-сирот и детей, оставшихся без попечения родителей, на семейные формы устройства</t>
  </si>
  <si>
    <t>Содержание лиц из числа детей-сирот и детей, оставшихся без попечения родителей, завершивших пребываниев организации для детей-сирот, но не старше 23 лет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</si>
  <si>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</si>
  <si>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>Реализация основных общеобразовательных программ, проходящие обучение по состоянию здоровья в медицинских организациях</t>
  </si>
  <si>
    <t>Реализация адаптированных основных общеобразовательных программ для совершеннолетних лиц с умственной отсталостью (интеллектуальными нарушениями)</t>
  </si>
  <si>
    <t>Методическое обеспечение образовательной деятельности</t>
  </si>
  <si>
    <t>Оценка качества образования</t>
  </si>
  <si>
    <t>Информационно-технологическое обеспечение управления системой образования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</si>
  <si>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</si>
  <si>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</si>
  <si>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Число обучающихся</t>
  </si>
  <si>
    <t>Численность граждан, получивших социальные услуги</t>
  </si>
  <si>
    <t>Количество человек</t>
  </si>
  <si>
    <t>Число человеко-дней пребывания</t>
  </si>
  <si>
    <t>Число детей-сирот и детей, оставшихся без попечения родителей</t>
  </si>
  <si>
    <t>Количество отработанных отчетов</t>
  </si>
  <si>
    <t>Количество составленных отчетов</t>
  </si>
  <si>
    <t>Количество разработанных отчетов</t>
  </si>
  <si>
    <t>штук</t>
  </si>
  <si>
    <t>0240170130</t>
  </si>
  <si>
    <t>0240170150</t>
  </si>
  <si>
    <t>0230171800</t>
  </si>
  <si>
    <t>0230370120</t>
  </si>
  <si>
    <t>0240170110</t>
  </si>
  <si>
    <t>0230171810</t>
  </si>
  <si>
    <t>0240170200</t>
  </si>
  <si>
    <t>БА 59</t>
  </si>
  <si>
    <t>ББ52</t>
  </si>
  <si>
    <t>802112О.99.0.ББ11АЛ26001</t>
  </si>
  <si>
    <t>802112О.99.0.ББ09АА00001</t>
  </si>
  <si>
    <t xml:space="preserve">801012О.99.0.ББ54АГ52000                                       801012О.99.0.ББ54АГ60000   </t>
  </si>
  <si>
    <t>853212О.99.0.БВ20АА00001</t>
  </si>
  <si>
    <t>880900О.99.0.БА84АА00000</t>
  </si>
  <si>
    <t>880900О.99.0.БА98АА00000</t>
  </si>
  <si>
    <t>880900О.99.0.ББ13АА00000</t>
  </si>
  <si>
    <t>853212О.99.0.БВ21АА00003</t>
  </si>
  <si>
    <t>880900О.99.0.БА85АА00000</t>
  </si>
  <si>
    <t>880900О.99.0.БА99АА00000</t>
  </si>
  <si>
    <t>880900О.99.0.ББ14АА00000</t>
  </si>
  <si>
    <t>920700О.99.0.АЗ22АА02001</t>
  </si>
  <si>
    <t>853200О.99.0.БА58АА00000</t>
  </si>
  <si>
    <t>853100О.99.0.БА60АА00000</t>
  </si>
  <si>
    <t>853100О.99.0.БА64АА00000</t>
  </si>
  <si>
    <t>853100О.99.0.БА63АА00000</t>
  </si>
  <si>
    <t>801012О.99.0.БА81АЮ40001</t>
  </si>
  <si>
    <t>802111О.99.0.БА96АЯ08001</t>
  </si>
  <si>
    <t>802112О.99.0.ББ11АЯ08001</t>
  </si>
  <si>
    <t>850000.Р.56.0.04490001001</t>
  </si>
  <si>
    <t>851300.Р.56.1.04010002001</t>
  </si>
  <si>
    <t>0230670220</t>
  </si>
  <si>
    <t>850000.Р.56.1.03980002001</t>
  </si>
  <si>
    <t>0230770230</t>
  </si>
  <si>
    <t>620900.Р.56.1.04000002001</t>
  </si>
  <si>
    <t>0230170212</t>
  </si>
  <si>
    <t>0230472330</t>
  </si>
  <si>
    <t>0230470900</t>
  </si>
  <si>
    <t>0230471940</t>
  </si>
  <si>
    <t>ББ29</t>
  </si>
  <si>
    <t>0210270160</t>
  </si>
  <si>
    <t>ББ28</t>
  </si>
  <si>
    <t>Министерство образования Оренбургской области</t>
  </si>
  <si>
    <t>Теннис (этап начальной подготовки)</t>
  </si>
  <si>
    <t>Теннис (этап совершенствования спортивного мастерства)</t>
  </si>
  <si>
    <t>Фигурное катание на коньках (этап начальной подготовки)</t>
  </si>
  <si>
    <t>Фигурное катание на коньках (этап совершенствования спортивного мастерства)</t>
  </si>
  <si>
    <t>Пулевая стрельба (этап начальной подготовки)</t>
  </si>
  <si>
    <t>Пулевая стрельба (этап совершенствования спортивного мастерства)</t>
  </si>
  <si>
    <t>Пулевая стрельба (этап высшего спортивного мастерства)</t>
  </si>
  <si>
    <t>Хоккей (этап начальной подготовки)</t>
  </si>
  <si>
    <t>Тяжелая атлетика (этап совершенствования спортивного мастерства)</t>
  </si>
  <si>
    <t>Тяжелая атлетика (этап высшего спортивного мастерства)</t>
  </si>
  <si>
    <t>Прыжки на батуте (этап начальной подготовки)</t>
  </si>
  <si>
    <t>Прыжки на батуте (этап совершенствования спортивного мастерства)</t>
  </si>
  <si>
    <t>Тхэквондо (этап начальной подготовки)</t>
  </si>
  <si>
    <t>Тхэквондо (этап совершенствования спортивного мастерства)</t>
  </si>
  <si>
    <t>Легкая атлетика (тренировочный этап (этап спортивной специализации))</t>
  </si>
  <si>
    <t>Легкая атлетика (этап совершенствования спортивного мастерства)</t>
  </si>
  <si>
    <t>Легкая атлетика (этап высшего спортивного мастерства)</t>
  </si>
  <si>
    <t>Легкая атлетика (этап начальной подготовки)</t>
  </si>
  <si>
    <t>Лыжные гонки (этап совершенствования спортивного мастерства)</t>
  </si>
  <si>
    <t>Бокс (этап начальной подготовки)</t>
  </si>
  <si>
    <t>Бокс (тренировочный этап (этап спортивной специализации))</t>
  </si>
  <si>
    <t>Бокс (этап совершенствования спортивного мастерства)</t>
  </si>
  <si>
    <t>Бокс (этап высшего спортивного мастерства)</t>
  </si>
  <si>
    <t>Баскетбол (этап начальной подготовки)</t>
  </si>
  <si>
    <t>Баскетбол (тренировочный этап (этап спортивной специализации))</t>
  </si>
  <si>
    <t>Баскетбол (этап совершенствования спортивного мастерства)</t>
  </si>
  <si>
    <t>Баскетбол (этап высшего спортивного мастерства)</t>
  </si>
  <si>
    <t>Волейбол (этап совершенствования спортивного мастерства)</t>
  </si>
  <si>
    <t>Спортивная борьба (этап совершенствования спортивного мастерства)</t>
  </si>
  <si>
    <t>Дзюдо (этап совершенствования спортивного мастерства)</t>
  </si>
  <si>
    <t>Настольный теннис (этап совершенствования спортивного мастерства)</t>
  </si>
  <si>
    <t>Настольный теннис (этап высшего спортивного мастерства)</t>
  </si>
  <si>
    <t>Методическое обеспечение организаций спортивной подготовки</t>
  </si>
  <si>
    <t>Организация мероприятий по подготовке спортивных сборных команд</t>
  </si>
  <si>
    <t>931900О.99.0.БВ27АА26001</t>
  </si>
  <si>
    <t>931900О.99.0.БВ27АА27001</t>
  </si>
  <si>
    <t>834 1103 1410371630 621</t>
  </si>
  <si>
    <t>852101О.99.0.ББ28УЩ72000</t>
  </si>
  <si>
    <t>834 0704 0210270170 611</t>
  </si>
  <si>
    <t>Число лиц, прошедших спортивную подготовку на этапе начальной спортивной подготовки</t>
  </si>
  <si>
    <t>чел.</t>
  </si>
  <si>
    <t>Число лиц, прошедших спортивную подготовку на тренировочном этапе (этап спортивной специализации)</t>
  </si>
  <si>
    <t>Численность обучающихся</t>
  </si>
  <si>
    <t>Министерство физической культуры и спорта Оренбургской области</t>
  </si>
  <si>
    <t xml:space="preserve">Министерство строительства, жилищно-коммунального , дорожного хозяйства и транспорта Оренбургской оьласти </t>
  </si>
  <si>
    <t xml:space="preserve">Министерство экономического развития , инвестиций, туризма  и внешних связей  Оренбургской области  </t>
  </si>
  <si>
    <t>Министерство сельского хозяйства, торговли, пищевой и перерабатывающей промышленностиОренбургской области</t>
  </si>
  <si>
    <t>х</t>
  </si>
  <si>
    <t>Реализация дополнительных профессиональных программ повышения квалификации</t>
  </si>
  <si>
    <t>Количество обучающихся по плану комплектования</t>
  </si>
  <si>
    <t>Итого по ведомству</t>
  </si>
  <si>
    <t>Департамент пожарной безопасности и гражданской защиты Оренбургской области</t>
  </si>
  <si>
    <t>Министерство природных ресурсов, экологии и имущественных отношений Оренбургской области</t>
  </si>
  <si>
    <t>Х</t>
  </si>
  <si>
    <t xml:space="preserve">Показ (организация показа) концертов и концертных программ </t>
  </si>
  <si>
    <t xml:space="preserve">Показ (организация показа) спектаклей (театральных постановок) </t>
  </si>
  <si>
    <t>Создание спектаклей</t>
  </si>
  <si>
    <t xml:space="preserve">Библиотечное, библиографическое и информационное обслуживание пользователей библиотеки 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</si>
  <si>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</t>
  </si>
  <si>
    <t>Формирование, учет, изучение, обеспечение физического сохранения и безопасности фондов библиотек, включая оцифровку документов</t>
  </si>
  <si>
    <t xml:space="preserve">Библиографическая обработка документов и создание каталогов </t>
  </si>
  <si>
    <t xml:space="preserve">Осуществление стабилизации, реставрации и консервации библиотечного фонда, включая книжные памятники </t>
  </si>
  <si>
    <t>Публичный показ музейных предметов, музейных коллекций, в стационарных условиях</t>
  </si>
  <si>
    <t xml:space="preserve">Формирование, учет, изучение, обеспечение физического сохранения и безопасности музейных предметов, музейных коллекций </t>
  </si>
  <si>
    <t>Осуществление реставрации и консервации музейных предметов, музейных коллекций</t>
  </si>
  <si>
    <t>Создание экспозиций (выставок) музеев, организация выездных выставок</t>
  </si>
  <si>
    <t>Осуществление издательской деятельности</t>
  </si>
  <si>
    <t>число зрителей</t>
  </si>
  <si>
    <t>количество новых (капитально-возобновленных) постановок)</t>
  </si>
  <si>
    <t xml:space="preserve"> количество посещений</t>
  </si>
  <si>
    <t>количество представленных полнотекстовых документов и библиографических записей</t>
  </si>
  <si>
    <t>количество документов</t>
  </si>
  <si>
    <t>количество предметов</t>
  </si>
  <si>
    <t>число посетителей</t>
  </si>
  <si>
    <t>количество экспозиций</t>
  </si>
  <si>
    <t>объем тиража</t>
  </si>
  <si>
    <t>количество объектов</t>
  </si>
  <si>
    <t>08011120271690621241</t>
  </si>
  <si>
    <t>08011110271650611241</t>
  </si>
  <si>
    <t>080411120171680611241</t>
  </si>
  <si>
    <t>08011120371700621241</t>
  </si>
  <si>
    <t>Реализация основных профессиональных образовательных программ высшего образования – программ бакалавриата(показатель объема – численность обучающихся)</t>
  </si>
  <si>
    <t>Реализация образовательных программ высшего образования – программ специалитета</t>
  </si>
  <si>
    <t>Реализация образовательных программ высшего образования – программ подготовки научно-педагогических кадров в аспирантуре</t>
  </si>
  <si>
    <t xml:space="preserve">Реализация дополнительных общеразвивающих программ </t>
  </si>
  <si>
    <t>Реализация дополнительных предпрофессиональных программ</t>
  </si>
  <si>
    <t>07060210170180611241</t>
  </si>
  <si>
    <t>07030230270140</t>
  </si>
  <si>
    <t>количество человеко-часов</t>
  </si>
  <si>
    <t>человеко-час</t>
  </si>
  <si>
    <t>Министерство культуры Оренбургской области</t>
  </si>
  <si>
    <t>ИТОГО обьем финансового обеспечения государственных услуг (работ)</t>
  </si>
  <si>
    <t xml:space="preserve"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(очно, бесплатно)
</t>
  </si>
  <si>
    <t xml:space="preserve">853100О.99.0.АЭ09АА00000                     </t>
  </si>
  <si>
    <t>853200О.99.0.АЭ10АА00000</t>
  </si>
  <si>
    <t xml:space="preserve"> 870000О.99.0.АЭ12АА00000</t>
  </si>
  <si>
    <t>Код бюджетной классификации</t>
  </si>
  <si>
    <t xml:space="preserve">Предоставление социального обслуживания в форме  на дому (очно, бесплатно)
</t>
  </si>
  <si>
    <t>880000O.99.0.АЭ26АА20000</t>
  </si>
  <si>
    <t>880000O.99.0.АЭ26АА40000</t>
  </si>
  <si>
    <t>880000O.99.0.АЭ26АА10000</t>
  </si>
  <si>
    <t>880000O.99.0.АЭ26АА00000</t>
  </si>
  <si>
    <t>Предоставление социального обслуживания в форме  на дому (очно, бесплатно)</t>
  </si>
  <si>
    <t>880000O.99.0.АЭ26АА05000</t>
  </si>
  <si>
    <t xml:space="preserve">Предоставление социального обслуживания в форме на дому (очно, бесплатно)
</t>
  </si>
  <si>
    <t>880000О.99.0.АЭ26АА06000</t>
  </si>
  <si>
    <t xml:space="preserve">     880000О.99.0.АЭ26АА07000</t>
  </si>
  <si>
    <t xml:space="preserve">    880000О.99.0.АЭ22АА00000</t>
  </si>
  <si>
    <t xml:space="preserve">Предоставление социального обслуживания в форме на дому (очно,платно)
</t>
  </si>
  <si>
    <t xml:space="preserve"> 880000О.99.0.АЭ22АА01000</t>
  </si>
  <si>
    <t xml:space="preserve">      870000О.99.0.АЭ25АА01000  </t>
  </si>
  <si>
    <t xml:space="preserve">      870000О.99.0.АЭ25АА04000  </t>
  </si>
  <si>
    <t xml:space="preserve">      870000О.99.0.АЭ25АА05000  </t>
  </si>
  <si>
    <t xml:space="preserve">      870000О.99.0.АЭ25АА06000  </t>
  </si>
  <si>
    <t xml:space="preserve">      870000О.99.0.АЭ25АА07000  </t>
  </si>
  <si>
    <t xml:space="preserve">      870000О.99.0.АЭ25АА08000  </t>
  </si>
  <si>
    <t xml:space="preserve">      870000О.99.0.АЭ21АА01000  </t>
  </si>
  <si>
    <t xml:space="preserve">      870000О.99.0.АЭ21АА08000  </t>
  </si>
  <si>
    <t xml:space="preserve">      870000О.99.0.АЭ25АА46000  </t>
  </si>
  <si>
    <t xml:space="preserve">      870000О.99.0.АЭ25АА49000  </t>
  </si>
  <si>
    <t xml:space="preserve">Предоставление социального обслуживания в форме на дому (заочно, бесплатно)
</t>
  </si>
  <si>
    <t xml:space="preserve">      880000О.99.0.АЭ27АА62000  </t>
  </si>
  <si>
    <t xml:space="preserve">   880000О.99.0.АЭ27АА32000
</t>
  </si>
  <si>
    <t xml:space="preserve">Реализация основных профессиональных образовательных программ профессионального обучения программ повышения квалификации рабочих и служащих </t>
  </si>
  <si>
    <t>человек/час</t>
  </si>
  <si>
    <t>835 1002 032 03 94 230</t>
  </si>
  <si>
    <t>880000.Р.56.1.02720018001</t>
  </si>
  <si>
    <t xml:space="preserve">880000.Р56.1.02700043001
</t>
  </si>
  <si>
    <t xml:space="preserve">Сопровождение и профилактика
</t>
  </si>
  <si>
    <t>880000.Р.56.1.02730043001</t>
  </si>
  <si>
    <t>804200О990ББ59АБ20001</t>
  </si>
  <si>
    <t>853000О.99.0.АЭ31АА00002</t>
  </si>
  <si>
    <t>826 0401 0710471100 240</t>
  </si>
  <si>
    <t>Численность граждан, приступивших к профессиональному обучению и дополнительному профессиональному образованию</t>
  </si>
  <si>
    <t xml:space="preserve">Объем средств на финансовое обеспечение оказания соответствующей государственной услуги </t>
  </si>
  <si>
    <t>Фигурное катание на коньках (тренировочный этап (этап спортивной специализации))</t>
  </si>
  <si>
    <t>Фигурное катание на коньках (этап высшего спортивного мастерства)</t>
  </si>
  <si>
    <t>Теннис (тренировочный этап  (этап спортивной специализации))</t>
  </si>
  <si>
    <t>Пулевая стрельба (тренировочный этап (этап спортивной специализации))</t>
  </si>
  <si>
    <t>Хоккей (тренировочный этап (этап спортивной специализации))</t>
  </si>
  <si>
    <t>Лыжнык гонки (этап начальной подготовки)</t>
  </si>
  <si>
    <t>Лыжнык гонки (тренировочный этап (этап спортивной специализации))</t>
  </si>
  <si>
    <t>Лыжнык гонки (этап совершенствования спортивного мастерства)</t>
  </si>
  <si>
    <t>Лыжнык гонки (этап высшего спортивного мастерства)</t>
  </si>
  <si>
    <t>Горнолыжный спорт (этап начальной подготовки)</t>
  </si>
  <si>
    <t>Горнолыжный спорт (тренировочный этап (этап спортивной специализации))</t>
  </si>
  <si>
    <t>Прыжки на батуте (тренировочный этап (этап спортивной специализации))</t>
  </si>
  <si>
    <t>Прыжки на батуте (этап высшего спортивного мастерства)</t>
  </si>
  <si>
    <t>Тхэквондо (тренировочный этап (этап спортивной специализации))</t>
  </si>
  <si>
    <t>Тяжелая атлетика (тренировочный этап (этап спортивной специализации))</t>
  </si>
  <si>
    <t>931900О.99.0.БВ27АВ25001</t>
  </si>
  <si>
    <t>931900О.99.0.БВ27АВ26001</t>
  </si>
  <si>
    <t>931900О.99.0.БВ27АВ27001</t>
  </si>
  <si>
    <t>931900О.99.0.БВ27АВ28001</t>
  </si>
  <si>
    <t>931900О.99.0.БВ27АВ00001</t>
  </si>
  <si>
    <t>931900О.99.0.БВ27АВ01001</t>
  </si>
  <si>
    <t>931900О.99.0.БВ27АВ02001</t>
  </si>
  <si>
    <t>931900О.99.0.БВ27АБ50001</t>
  </si>
  <si>
    <t>931900О.99.0.БВ27АБ51001</t>
  </si>
  <si>
    <t>931900О.99.0.БВ27АБ52001</t>
  </si>
  <si>
    <t>931900О.99.0.БВ27АБ53001</t>
  </si>
  <si>
    <t>931900О.99.0.БВ27АВ40001</t>
  </si>
  <si>
    <t>931900О.99.0.БВ27АВ41001</t>
  </si>
  <si>
    <t>931900О.99.0.БВ27АБ05001</t>
  </si>
  <si>
    <t>931900О.99.0.БВ27АБ06001</t>
  </si>
  <si>
    <t>931900О.99.0.БВ27АБ07001</t>
  </si>
  <si>
    <t>931900О.99.0.БВ27АБ08001</t>
  </si>
  <si>
    <t>931900О.99.0.БВ27АБ15001</t>
  </si>
  <si>
    <t>931900О.99.0.БВ27АБ16001</t>
  </si>
  <si>
    <t>931900О.99.0.БВ27АБ17001</t>
  </si>
  <si>
    <t>931900О.99.0.БВ27АБ18001</t>
  </si>
  <si>
    <t>931900О.99.0.БВ27АА70001</t>
  </si>
  <si>
    <t>931900О.99.0.БВ27АА71001</t>
  </si>
  <si>
    <t>931900О.99.0.БВ27АБ40001</t>
  </si>
  <si>
    <t>931900О.99.0.БВ27АБ41001</t>
  </si>
  <si>
    <t>931900О.99.0.БВ27АБ42001</t>
  </si>
  <si>
    <t>931900О.99.0.БВ27АБ43001</t>
  </si>
  <si>
    <t>931900О.99.0.БВ27АВ10001</t>
  </si>
  <si>
    <t>931900О.99.0.БВ27АВ11001</t>
  </si>
  <si>
    <t>931900О.99.0.БВ27АВ12001</t>
  </si>
  <si>
    <t>931900О.99.0.БВ27АВ16001</t>
  </si>
  <si>
    <t>931900О.99.0.БВ27АВ17001</t>
  </si>
  <si>
    <t>931900О.99.0.БВ27АВ18001</t>
  </si>
  <si>
    <t>Число лиц, прошедших спортивную подготовку на этапе совершенствования спортивного мастерства</t>
  </si>
  <si>
    <t>Число лиц, прошедших спортивную подготовку на этапе высшего спортивного мастерства</t>
  </si>
  <si>
    <t>834 1103 1420472290 624</t>
  </si>
  <si>
    <t>Волейбол (тренировочный этап (этап спортивной специализации))</t>
  </si>
  <si>
    <t>Лыжные гонки (тренировочный этап (этап спортивной специализации))</t>
  </si>
  <si>
    <t>Настольный теннис (тренировочный этап (этап спортивной специализации))</t>
  </si>
  <si>
    <t>Спортивная борьба (тренировочный этап (этап спортивной специализации))</t>
  </si>
  <si>
    <t>Организация питания лиц, проходящих спортивную подготовку</t>
  </si>
  <si>
    <t>Организация проживания лиц, проходящих спортивную подготовку</t>
  </si>
  <si>
    <t>931900О.99.0.БВ27АА25001</t>
  </si>
  <si>
    <t>931900О.99.0.БВ27АА28001</t>
  </si>
  <si>
    <t>931900О.99.0.БВ27АА10001</t>
  </si>
  <si>
    <t>931900О.99.0.БВ27АА11001</t>
  </si>
  <si>
    <t>931900О.99.0.БВ27АА12001</t>
  </si>
  <si>
    <t>931900О.99.0.БВ27АА13001</t>
  </si>
  <si>
    <t>931900О.99.0.БВ27АА56001</t>
  </si>
  <si>
    <t>931900О.99.0.БВ27АА57001</t>
  </si>
  <si>
    <t>931900О.99.0.БВ27АА87001</t>
  </si>
  <si>
    <t>931900О.99.0.БВ27АБ21001</t>
  </si>
  <si>
    <t>931900О.99.0.БВ27АБ22001</t>
  </si>
  <si>
    <t>931900О.99.0.БВ27АБ23001</t>
  </si>
  <si>
    <t>931900О.99.0.БВ27АБ81001</t>
  </si>
  <si>
    <t>931900О.99.0.БВ27АБ82001</t>
  </si>
  <si>
    <t>560000.Р.59.1.04090001000</t>
  </si>
  <si>
    <t>551000.Р.59.1.04100001000</t>
  </si>
  <si>
    <t>834 1103 1420472290 614</t>
  </si>
  <si>
    <t>931900О.Р.59.1.04250001000</t>
  </si>
  <si>
    <t>926200.Р.59.1.02080001000</t>
  </si>
  <si>
    <t>493000.Р.59.1.04570001000</t>
  </si>
  <si>
    <t>931900.Р.59.1.04260001000</t>
  </si>
  <si>
    <t>Работа в целом</t>
  </si>
  <si>
    <t xml:space="preserve">ед. </t>
  </si>
  <si>
    <t xml:space="preserve">Организация и проведение официальных спортивных и физкультурных (физкультурно-оздоровительных) мероприятий </t>
  </si>
  <si>
    <t xml:space="preserve">Организация и обеспечение подготовки спортивного резерва </t>
  </si>
  <si>
    <t xml:space="preserve">Организация и осуществление транспортного обслуживания должностных лиц, гос органов и гос учреждений </t>
  </si>
  <si>
    <t>Обеспечение участия в официальных спортивных и физкультурных (физкультурно-оздоровительных) мероприятиях, в т.ч. спортивных сборных команд</t>
  </si>
  <si>
    <t>Координация организационно-методической работы по подготовке спортивного резерва</t>
  </si>
  <si>
    <t>931900.Р.59.1.04270001000</t>
  </si>
  <si>
    <t>931900.Р.59.1.04140001000</t>
  </si>
  <si>
    <t>931900.Р.59.1.04130001000</t>
  </si>
  <si>
    <t>Реализация образовательных программ среднего профессионального образования -программ подготовки специалистов среднего звена на базе среднего общего образования "49.00.00 ФИЗИЧЕСКАЯ КУЛЬТУРА И СПОРТ"</t>
  </si>
  <si>
    <t>3</t>
  </si>
  <si>
    <t>-</t>
  </si>
  <si>
    <t>Сведения о выполнении государственными учреждениями Оренбургской области государственных заданий на оказание государственных услуг (выполнение работ), а также объемах средств на их финансовое обеспечение за 2022 год</t>
  </si>
  <si>
    <t>880000O.99.0.АЭ26АА08000</t>
  </si>
  <si>
    <t xml:space="preserve">Предоставление социального обслуживания в форме на дому (очно,платно)
</t>
  </si>
  <si>
    <t xml:space="preserve">    880000О.99.0.АЭ22АА04000</t>
  </si>
  <si>
    <t xml:space="preserve"> 880000О.99.0.АЭ22АА08000</t>
  </si>
  <si>
    <t xml:space="preserve">      870000О.99.0.АЭ21АА05000  </t>
  </si>
  <si>
    <t xml:space="preserve">Предоставление социального обслуживания в полустационарной форме (очно,бесплатно)
</t>
  </si>
  <si>
    <t xml:space="preserve">Реализация дополнительных профессиональных образовательных программ профессионального обучения программ повышения квалификации рабочих и служащих </t>
  </si>
  <si>
    <t>804200О.99.0.ББ60АБ23001</t>
  </si>
  <si>
    <t>*без учета кредиторской задолженности за 2021 год</t>
  </si>
  <si>
    <t>Направление для получения профессионального обучения или получения дополнительного профессионального образования, включая обучение в другой местности</t>
  </si>
  <si>
    <t>493939.Р.59.1.03290001001</t>
  </si>
  <si>
    <t>683200.Р.59.1.03310001001</t>
  </si>
  <si>
    <t>631110.Р.59.1.03320001004</t>
  </si>
  <si>
    <t>Начисление физическим лицам выплат по оплате труда и иных выплат, а также связанных с ними обязательных платежей в бюджеты бюджетной системы Российской Федерации и их перечислению</t>
  </si>
  <si>
    <t>692020.Р.59.1.04780001000</t>
  </si>
  <si>
    <t>Количество обслуживаемых учреждений</t>
  </si>
  <si>
    <t>Ведение бюджетного учета, включая составление и предоставление бюджетной отчетности обслуживаемых государственных казенных учреждений, передавших полномочия по ведению бюджетного (бухгалтерского) учета, иной обязательной отчетности, формируемой на основании данных бюджетного учета, по обеспечению предоставления такой отчетности в соответствующие государственные органы</t>
  </si>
  <si>
    <t>692020.Р.59.1.04790001000</t>
  </si>
  <si>
    <t>Работы по организации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</si>
  <si>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</t>
  </si>
  <si>
    <t>Работы по организации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</si>
  <si>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880000.Р.00.1.04410001001</t>
  </si>
  <si>
    <t>892 0707 2540172360 621 241</t>
  </si>
  <si>
    <t>Работы по организации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</si>
  <si>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880000.Р.00.1.04420001001</t>
  </si>
  <si>
    <t>892 0707 0240570190 621 241</t>
  </si>
  <si>
    <t>Поисковые и аварийно-спасательные работы (за исключением работ на водных объектах)</t>
  </si>
  <si>
    <t>530000000120033660724011100100000000004100106</t>
  </si>
  <si>
    <t>83103101040472060610</t>
  </si>
  <si>
    <t>Показатель, характеризующий объем государственной услуги (работы). Устанавливаются только показатели качества</t>
  </si>
  <si>
    <t>Обеспечение безопасности населения на водных объектах</t>
  </si>
  <si>
    <t>530000000120033660724014100200000000000100108</t>
  </si>
  <si>
    <t>83103101040472100610</t>
  </si>
  <si>
    <t>530000000120033660711Г48000301000001002101109</t>
  </si>
  <si>
    <t>83103101040472080620</t>
  </si>
  <si>
    <t xml:space="preserve">900100О.99.0.ББ68АА00002
900100О.99.0.ББ68АА01002
900100О.99.0.ББ68АА02002 </t>
  </si>
  <si>
    <t>объем субсидий на финансовое обеспечение оказания государственных услуг (выполнения работ)</t>
  </si>
  <si>
    <t xml:space="preserve">900100О.99.0.ББ81АА00002
900100О.99.0.ББ81АА01002
900100О.99.0.ББ81АА02002 </t>
  </si>
  <si>
    <t xml:space="preserve">900400О.99.0.ББ67АА00002
900400О.99.0.ББ67АА01002
900400О.99.0.ББ67АА02002 </t>
  </si>
  <si>
    <t>08011120271690621241
08017770055490621241</t>
  </si>
  <si>
    <t>900400О.99.0.ББ80АА00002
900400О.99.0.ББ80АА01002</t>
  </si>
  <si>
    <t>900400.Р.59.1.01300001000</t>
  </si>
  <si>
    <t>910100О.99.0.ББ83АА01000
910100О.99.0.ББ83АА00000
910100О.99.0.ББ83АА02000</t>
  </si>
  <si>
    <t>910100О.99.0.ББ79АА00000</t>
  </si>
  <si>
    <t>910000.Р.59.1.02120001000</t>
  </si>
  <si>
    <t>910111.Р.59.1.02310001000</t>
  </si>
  <si>
    <t>910111.Р.59.1.02470001000</t>
  </si>
  <si>
    <t>Методическая работа в сфере библиотечной деятельности</t>
  </si>
  <si>
    <t>910000.Р.59.1.04710001000</t>
  </si>
  <si>
    <t>количество работ</t>
  </si>
  <si>
    <t xml:space="preserve">910200О.99.0.ББ69АА00000
910200О.99.0.ББ69АА01000 </t>
  </si>
  <si>
    <t>08011110371660621241</t>
  </si>
  <si>
    <t>910000.Р.59.1.01390001000</t>
  </si>
  <si>
    <t>910000.Р.59.1.01760001000</t>
  </si>
  <si>
    <t xml:space="preserve">910000.Р.59.1.01750001000
910000.Р.59.1.01750002000 </t>
  </si>
  <si>
    <t>Методическая работа в сфере музейной деятельности</t>
  </si>
  <si>
    <t>910000.Р.59.1.04740001000</t>
  </si>
  <si>
    <t>900400.Р.59.1.04230001000</t>
  </si>
  <si>
    <t>900000.Р.59.1.01480001000</t>
  </si>
  <si>
    <t>Методическая работа в сфере культурно-досуговой деятельности</t>
  </si>
  <si>
    <t>900000.Р.59.1.04750001000</t>
  </si>
  <si>
    <t>852201О.99.0.ББ32ХХХХХХХ</t>
  </si>
  <si>
    <t>852202О.99.0.ББ36ХХХХХХХ</t>
  </si>
  <si>
    <t>852301О.99.0.ББ50ВР44000
852301О.99.0.ББ50ВР28000</t>
  </si>
  <si>
    <t xml:space="preserve">Методическая работа в установленной сфере деятельности </t>
  </si>
  <si>
    <t>850000.Р.59.1.04720001000</t>
  </si>
  <si>
    <t>Количество работ</t>
  </si>
  <si>
    <t>852101О.99.0.ББ28ХХХХХХХ</t>
  </si>
  <si>
    <t>07040210270170611241
07040210253630611241
07047770055490611241</t>
  </si>
  <si>
    <t>804200О.99.0.ББ52АЖ48000</t>
  </si>
  <si>
    <t>802112О.99.0.ББ55ХХХХХХХ</t>
  </si>
  <si>
    <t>0240170130
0230153030</t>
  </si>
  <si>
    <t xml:space="preserve">801011О.99.0.БВ24ВУ44000
801011О.99.0.БВ24ВЭ64000
01011О.99.0.БВ24ГД84000 </t>
  </si>
  <si>
    <t>801012О.99.0.БА81АШ04001
801012О.99.0.БА81АЦ60001
801012О.99.0.БА81АБ44001
801012О.99.0.БА81АШ04001</t>
  </si>
  <si>
    <t>802111О.99.0.БА96АА00001
802111О.99.0.БА96АБ50001
802111О.99.0.БА96АЧ08001
802111О.99.0.БА96АШ58001 
802111О.99.0.БА96АЭ33001
802111О.99.0.БА96АЭ08001</t>
  </si>
  <si>
    <t>802112О.99.0.ББ11АШ58001
802112О.99.0.ББ11АЧ08001
802112О.99.0.ББ11АЭ08001
802112О.99.0.ББ11АБ50001</t>
  </si>
  <si>
    <t>801012О.99.0.БА90АА24000
801012О.99.0.БА90АЖ24000
851200О.99.0.ББ04АА24000
851200О.99.0.ББ04АЖ24000
801012О.99.0.БА90АА00000
801012О.99.0.БА90АЖ00000
851200О.99.0.ББ04АА00000
851200О.99.0.ББ04АЖ00000</t>
  </si>
  <si>
    <t xml:space="preserve">0240170130 </t>
  </si>
  <si>
    <t>БА 83
БА97
БА12</t>
  </si>
  <si>
    <t>0230370120
023E2J1890</t>
  </si>
  <si>
    <t xml:space="preserve">0240170150  </t>
  </si>
  <si>
    <t>023Е4J2190</t>
  </si>
  <si>
    <t>0230270140
023Е2J2470
023E2J1730</t>
  </si>
  <si>
    <t xml:space="preserve">802112О.99.0.ББ11АШ08001
802112О.99.0.ББ11АШ12001   </t>
  </si>
  <si>
    <t>0230170100
0230153030</t>
  </si>
  <si>
    <t>804200О.99.0.ББ65АБ01000
804200О.99.0.ББ65АГ01000
804200О.99.0.ББ52АА01000
ББ29</t>
  </si>
  <si>
    <t>Реализация основных общеобразовательных программ среднего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обучение), Губернаторский лицей)</t>
  </si>
  <si>
    <t>0230370120
0230153030</t>
  </si>
  <si>
    <t>0230171810
0230153030</t>
  </si>
  <si>
    <t xml:space="preserve">802111О.99.0.БА96БВ30000                                             </t>
  </si>
  <si>
    <t>0240170200
0230153030</t>
  </si>
  <si>
    <t>0230170211
0220872460</t>
  </si>
  <si>
    <t xml:space="preserve">0230170211
0220872460            </t>
  </si>
  <si>
    <t xml:space="preserve">0230170211
0220872460  </t>
  </si>
  <si>
    <t xml:space="preserve">0230170211
0220872460                  </t>
  </si>
  <si>
    <t xml:space="preserve">0240170130                                       </t>
  </si>
  <si>
    <t>631110.P.56.1.03320114001</t>
  </si>
  <si>
    <t>Количество  отчетов</t>
  </si>
  <si>
    <t>0210270160
0210253630</t>
  </si>
  <si>
    <t>0210270170
0210253630</t>
  </si>
  <si>
    <t>Спортивная подготовка по олимпийским видам спорта</t>
  </si>
  <si>
    <t>Спортивная подготовна по спорту лиц с поражением ОДА легкая атлетика  (этап совершенствования спортивного мастерства)</t>
  </si>
  <si>
    <t>931900О.99.0.БВ29АА72001</t>
  </si>
  <si>
    <t>Спортивная подготовна по спорту лиц с поражением ОДА легкая атлетика   (этап высшего спортивного мастерства)</t>
  </si>
  <si>
    <t>931900О.99.0.БВ29АА73001</t>
  </si>
  <si>
    <t>Спортивная подготовна по спорту глухих легкая атлетика   (этап начальной подготовки)</t>
  </si>
  <si>
    <t>931900О.99.0.БВ33АА65004</t>
  </si>
  <si>
    <t>Тяжелая атлетика (этап начальной подготовки)</t>
  </si>
  <si>
    <t>931900О.99.0.БВ27АВ15001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</si>
  <si>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</si>
  <si>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931900.Р.59.1.01920001000</t>
  </si>
  <si>
    <t>Объем трудозатрат</t>
  </si>
  <si>
    <t>чел. дн</t>
  </si>
  <si>
    <t>Дзюдо (тренировочный этап (этап спортивной специализации))</t>
  </si>
  <si>
    <t>931900О.99.0.БВ27АА86001</t>
  </si>
  <si>
    <t>Дзюдо (этап высшего спортивного мастерства)</t>
  </si>
  <si>
    <t>931900О.99.0.БВ27АА88001</t>
  </si>
  <si>
    <t>Спортивная борьба (этап высшего спортивного мастерства)</t>
  </si>
  <si>
    <t>931900О.99.0.БВ27АБ83001</t>
  </si>
  <si>
    <t>Число человеко-дней пребывания участников мероприятий по подготовке спортивного резерва</t>
  </si>
  <si>
    <t>834 1102 1410371630 621</t>
  </si>
  <si>
    <t>834 0704 0210253630 611</t>
  </si>
  <si>
    <t>834 1103 1420371640 621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</si>
  <si>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</si>
  <si>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 xml:space="preserve">751100О.99.0.АЩ57АА00001          841110.Р.59.0.02930001000      </t>
  </si>
  <si>
    <t>Количество услуг</t>
  </si>
  <si>
    <t xml:space="preserve"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</t>
  </si>
  <si>
    <t xml:space="preserve">     751100О.99.0.АЩ57АА01001                     841110.Р.59.0.02930002000 </t>
  </si>
  <si>
    <t xml:space="preserve">Организация предоставления услуг для юридических лиц и индивидуальных предпринимателей, необходимых для начала осуществления и развития предпринимательской деятельности в многофункциональных центрах предоставления государственных и муниципальных услуг </t>
  </si>
  <si>
    <t>841110.Р.59.0.04320001000</t>
  </si>
  <si>
    <t>Оказание имущественной поддержки субъектам малого и среднего предпринимательства в виде передачи в пользование государственного имущества на льготных условиях</t>
  </si>
  <si>
    <t>680000.Р.59.0.02170001000</t>
  </si>
  <si>
    <t>Площадь помещений, предоставленных субъектам малого и среднего предпринимательства</t>
  </si>
  <si>
    <t>кв.м.</t>
  </si>
  <si>
    <t xml:space="preserve"> 04 12 15 40370990 611</t>
  </si>
  <si>
    <t>Предоставление информационной и консультационной поддержки субъектам малого и среднего предпринимательства</t>
  </si>
  <si>
    <t>702210.Р.59.0.02360001000</t>
  </si>
  <si>
    <t>Количество проведенных консультаций</t>
  </si>
  <si>
    <t>штука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</si>
  <si>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</si>
  <si>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910112.Р.59.0.02040001000</t>
  </si>
  <si>
    <t>Количество исполненных запросов</t>
  </si>
  <si>
    <t xml:space="preserve">единица </t>
  </si>
  <si>
    <t>00000000000000000131</t>
  </si>
  <si>
    <t>Предоставление архивных справок и копий архивных документов, связанных с социальной защитой граждан, предусматривающей их пенсионное обеспечение, а также получение льгот и компенсаций в соответствии с законодательством Российской Федерации и международными обязательствами Российской Федерации</t>
  </si>
  <si>
    <t>910112.О.99.0.БА78АА00000</t>
  </si>
  <si>
    <t>Обеспечение доступа к архивным документам и справочно-поисковым  средствам к ним в читальном зале архива</t>
  </si>
  <si>
    <t>910112.О.99.0.БА77АА00000</t>
  </si>
  <si>
    <t>Количество посещений читального зала</t>
  </si>
  <si>
    <t>Описание архивных документов, создание справочно-поисковых средств к ним, подготовка справочно-информационных изданий о составе и содержании архивных фондов</t>
  </si>
  <si>
    <t>910112.Р.59.1.01630001000</t>
  </si>
  <si>
    <t>Количество дел (документов), сведения о которых включены в традиционные и электронные справочно-поисковые средства</t>
  </si>
  <si>
    <t>Количество записей, внесенных в электронные справочно-поисковые средства (БД)</t>
  </si>
  <si>
    <t>Комплектование архивными документами</t>
  </si>
  <si>
    <t>910112.Р.59.1.01500001000</t>
  </si>
  <si>
    <t>Количество дел (документов), принятых на хранение</t>
  </si>
  <si>
    <t>Количество дел (документов), включенных в состав Архивного фонда Российской Федерации</t>
  </si>
  <si>
    <t>Количество согласованных нормативных документов, регламентирующих деятельность архивных и делопроизвосдвтенных служб</t>
  </si>
  <si>
    <t>Обеспечение сохранности и учет архивных документов</t>
  </si>
  <si>
    <t>910112.Р.59.1.02390001000</t>
  </si>
  <si>
    <t>Объем хранимых дел (документов)</t>
  </si>
  <si>
    <t>Количество дел (документов), прошедших физико-химическую и/или техническую обработку</t>
  </si>
  <si>
    <t>Количество созданных электронных копий документов</t>
  </si>
  <si>
    <t>лист</t>
  </si>
  <si>
    <t>Количество дел (документов), на которые создан страховой фонд</t>
  </si>
  <si>
    <t>Количество архивных фондов, включенных в автоматизированную систему государственного учета документов Архивного фонда Российской Федерации</t>
  </si>
  <si>
    <t>Количество дел, прошедших проверку наличия и физического состояния</t>
  </si>
  <si>
    <t>Консультационная и методическая поддержка по вопросам архивной деятельности и документационного обеспечения управления</t>
  </si>
  <si>
    <t>910112.Р.59.1.02240001000</t>
  </si>
  <si>
    <t>Количество методических консультаций, рекомендаций</t>
  </si>
  <si>
    <t>Реализация информационных меропрятий, публикаторских и выставочных проектов на основе архивных документов</t>
  </si>
  <si>
    <t>910112.Р.59.1.03570001000</t>
  </si>
  <si>
    <t>Количество проведенных мероприятий</t>
  </si>
  <si>
    <t>Число участников</t>
  </si>
  <si>
    <t>Обеспечение удаленного доступа к справочно-поисковым средствам к архивным документам</t>
  </si>
  <si>
    <t>910112.Р.59.1.03580001000</t>
  </si>
  <si>
    <t>Количество посещенй интернет-сайта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</si>
  <si>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(содержание услуги – фтизиатрия; условия оказания услуги - стационар)</t>
  </si>
  <si>
    <t>860000О.99.0.АД59АА04001</t>
  </si>
  <si>
    <t xml:space="preserve">Случаев госпитализации </t>
  </si>
  <si>
    <t>0901  01.1.06.71240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</si>
  <si>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 (содержание услуги - психиатрия-наркология (в части наркологии), условия оказания услуги - стационар)</t>
  </si>
  <si>
    <t>860000О.99.0.АД59АА02001</t>
  </si>
  <si>
    <t>0901  01 1 08 71280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</si>
  <si>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 (содержание услуги - психиатрия, условия оказания услуги - стационар)</t>
  </si>
  <si>
    <t>860000О.99.0.АД59АА00001</t>
  </si>
  <si>
    <t xml:space="preserve">0901  01 1 09 71340
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</si>
  <si>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 (содержание услуги - дерматовенерология (в части венерологии), условия оказания услуги - стационар)</t>
  </si>
  <si>
    <t>860000О.99.0.АД59АА06001</t>
  </si>
  <si>
    <t>0901  01 1 13 71370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</si>
  <si>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 (содержание услуги -инфекционные болезни (в части синдрома приобретенного иммунодефицита (ВИЧ-инфекции), условия оказания услуги - стационар)</t>
  </si>
  <si>
    <t>860000О.99.0.АД59АА08001</t>
  </si>
  <si>
    <t>0901  01 1 07 71270</t>
  </si>
  <si>
    <t>Диспансерное наблюдение (условия выполнения - стационар)</t>
  </si>
  <si>
    <t>861000.Р.59.1.03000001001</t>
  </si>
  <si>
    <t>0901  01 1 13 71410</t>
  </si>
  <si>
    <t>Паллиативная медицинская помощь  (условия оказания услуги - стационар)</t>
  </si>
  <si>
    <t>860000О.99.0.БЗ68АА04000</t>
  </si>
  <si>
    <t xml:space="preserve">Количество койко-дней </t>
  </si>
  <si>
    <t>0901  01 1 23 71580</t>
  </si>
  <si>
    <t>Высокотехнологичная медицинская помощь, не включенная в базовую программу обязательного медицинского страхования (условия оказания услуги - стационар)</t>
  </si>
  <si>
    <t>861000О.99.0.АЖ04АА00003, 861000О.99.0.АЖ04АА03003, 861000О.99.0.АЖ04АА03003, 861000О.99.0.АЖ04АЧ30002, 861000О.99.0.АЖ04АЧ89002,  861000О.99.0.АЖ04АА13003, 861000О.99.0.АЖ04АА14003, 861000О.99.0.АЖ04АШ50002, 861000О.99.0.АЖ04АА20003, 861000О.99.0.АЖ04АА21003,  861000О.99.0.АЖ04АА22003, 861000О.99.0.АЖ04АА23003, 861000О.99.0.АЖ04АЩ10002, 861000О.99.0.АЖ04АС22003 , 861000О.99.0.АЖ04АЕ78003, 861000О.99.0.АЖ04БЖ59000,  861000О.99.0.АЖ04БЖ60000,  861000О.99.0.АЖ04БЗ06000, 861000О.99.0.АЖ04АЭ35002, 861000О.99.0.АЖ04БЗ51000, 861000О.99.0.АЖ04БЗ52000,  861000О.99.0.АЖ04БЗ53000, 861000О.99.0.АЖ04БЗ98000,  861000О.99.0.АЖ04БЗ99000, 861000О.99.0.АЖ04БИ01000, 861000О.99.0.АЖ04АТ80003, 861000О.99.0.АЖ04АЮ57002, 861000О.99.0.АЖ04АЮ58002, 861000О.99.0.АЖ04АЮ59002,  861000О.99.0.АЖ04АЮ61002, 861000О.99.0.АЖ04АЮ63002, 861000О.99.0.АЖ04АЮ64002, 861000О.99.0.АЖ04БИ46000, 861000О.99.0.АЖ04БИ49000,  861000О.99.0.АЖ04БИ93000,  861000О.99.0.АЖ04АЯ90002, 861000О.99.0.АЖ04АЯ91002, 861000О.99.0.АЖ04АЯ92002, 861000О.99.0.АЖ04БК39000, 861000О.99.0.АЖ04БК40000, 861000О.99.0.АЖ04БК42000 , 861000О.99.0.АЖ04БК87000, 861000О.99.0.АЖ04БЛ36000, 861000О.99.0.АЖ04БЛ81000, 861000О.99.0.АЖ04БМ26000, 861000О.99.0.АЖ04БМ27000, 861000О.99.0.АЖ04БЛ82000, 861000О.99.0.АЖ04БМ28000</t>
  </si>
  <si>
    <t>Число пациентов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</si>
  <si>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инфекционные болезни (в части синдрома приобретенного иммунодефицита (ВИЧ-инфекции); условия оказания - амбулаторно)</t>
  </si>
  <si>
    <t>860000О.99.0.АД57АА26004</t>
  </si>
  <si>
    <t>Число посещений</t>
  </si>
  <si>
    <t>Число обращений</t>
  </si>
  <si>
    <t>0902  01 1 04 71210</t>
  </si>
  <si>
    <t>Организация и проведение консультативных, методических, профилактических и противоэпидемических мероприятий по предупреждению распространения ВИЧ-инфекций</t>
  </si>
  <si>
    <t>860000.Р.59.1.03020001000</t>
  </si>
  <si>
    <t>0902  01 1 03 71220</t>
  </si>
  <si>
    <t>Первичная медико-санитарная помощь (содержание услуги - проведение углубленных медицинских обследований спортсменов субъекта Российской Федерации; условия оказания - амбулаторно)</t>
  </si>
  <si>
    <t>861000О.99.0.АЕ72АА04000</t>
  </si>
  <si>
    <t>0902   01 1 04 71230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</si>
  <si>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Фтизиатрия; условия оказания - амбулаторно)</t>
  </si>
  <si>
    <t xml:space="preserve">860000О.99.0.АД57АА20004 </t>
  </si>
  <si>
    <t xml:space="preserve">0902   01 1 04 71200,
0902   01 1 06 71250
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</si>
  <si>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психиатрия-наркология; условия оказания - амбулаторно)</t>
  </si>
  <si>
    <t>860000О.99.0.АД57АА17003</t>
  </si>
  <si>
    <t>0902   01 1 08 71290</t>
  </si>
  <si>
    <t>Первичная медико-санитарная помощь, не включенная в базовую программу обязательного медицинского страхования (содержание услуги -первичная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психиатрия; условия оказания - амбулаторно)</t>
  </si>
  <si>
    <t>860000О.99.0.АД57АА14003</t>
  </si>
  <si>
    <t>0902  01 1 09 71350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</si>
  <si>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венерологии); условия оказания - амбулаторно)</t>
  </si>
  <si>
    <t xml:space="preserve"> 860000О.99.0.АД57АА23003</t>
  </si>
  <si>
    <t>01 1 04 71200,
01 1 13 71380</t>
  </si>
  <si>
    <t>Проведение диспансеризации (условия выполнения -амбулаторно)</t>
  </si>
  <si>
    <t>860000.Р.59.1.03030001001</t>
  </si>
  <si>
    <t>0902   01 1 13 71420</t>
  </si>
  <si>
    <t>Диспансерное наблюдение (условия выполнения -амбулаторно)</t>
  </si>
  <si>
    <t>861000.Р.59.1.03000002001</t>
  </si>
  <si>
    <t>0902  01 1 13 72420</t>
  </si>
  <si>
    <t>Первичная медико-санитарная помощь, не включенная в базовую программу обязательного медицинского страхования (содержание услуги 1 - первичная медико-санитарная помощь, в части диагностики и лечения, содержание услуги 2 -  генетика, в части пренатальной диагностики, условие оказания услуги - амбулаторно)</t>
  </si>
  <si>
    <t>860000О.99.0.АД57АА83004</t>
  </si>
  <si>
    <t>Количество исследований</t>
  </si>
  <si>
    <t>0902   01 1 19 71780,
0902   01 1 19 71960</t>
  </si>
  <si>
    <t>Паллиативная медицинская помощь  (условия оказания услуги - амбулаторно)</t>
  </si>
  <si>
    <t>860000О.99.0.БЗ68АА03000</t>
  </si>
  <si>
    <t>0902   01 1 23 71580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</si>
  <si>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(содержание услуги -Фтизиатрия; условия оказания - дневной стационар)</t>
  </si>
  <si>
    <t>860000О.99.0.АД59АА05002</t>
  </si>
  <si>
    <t>Случаев лечения</t>
  </si>
  <si>
    <t>0903  01 1 06 71260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</si>
  <si>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(содержание услуги - Психиатрия-наркология (в части наркологии); условия оказания - дневной стационар)</t>
  </si>
  <si>
    <t>860000О.99.0.АД59АА03002</t>
  </si>
  <si>
    <t>0903  01 1 08 71300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</si>
  <si>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(содержание услуги - Психиатрия; условия оказания - дневной стационар)</t>
  </si>
  <si>
    <t>860000О.99.0.АД59АА01002</t>
  </si>
  <si>
    <t>Случай лечения</t>
  </si>
  <si>
    <t>0903  01 1 09 71360</t>
  </si>
  <si>
    <t>Первичная медико-санитарная помощь, не включенная в базовую программу обязательного медицинского страхования (содержание услуги - первичная медико-санитарная помощь, в части профилактики; условия оказания - дневной стационар)</t>
  </si>
  <si>
    <t>860000О.99.0.АД57АА29000</t>
  </si>
  <si>
    <t>0903   01 1 13 71430</t>
  </si>
  <si>
    <t xml:space="preserve"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(содержание услуги - скорая, в том числе скорая специализированная, медицинская помощь (за исключением санитарно-авиационной эвакуации), условия оказания услуги – вне медицинской организации) </t>
  </si>
  <si>
    <t xml:space="preserve">860000О.99.0.АД61АА02001 </t>
  </si>
  <si>
    <t>Количество вызовов</t>
  </si>
  <si>
    <t>0904  01 1 24 71860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</si>
  <si>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(содержание услуги - санитарно-авиационная эвакуация, условия оказания услуги – вне медицинской организации)</t>
  </si>
  <si>
    <t>860000О.99.0.АД61АА05001</t>
  </si>
  <si>
    <t>Количество полетных часов</t>
  </si>
  <si>
    <t>0904  01 1 24 71870</t>
  </si>
  <si>
    <t>Санаторно-курортное лечение (содержание услуги -туберкулез; условия оказания услуги - стационар)</t>
  </si>
  <si>
    <t>860000О.99.0.АД70АА13000</t>
  </si>
  <si>
    <t>Количество койко-дней</t>
  </si>
  <si>
    <t>0905  01 2 02 71570</t>
  </si>
  <si>
    <t>Заготовка, хранение, транспортировка и обеспечение безопасности донорской крови и ее компонентов</t>
  </si>
  <si>
    <t>869019.Р.59.1.03050001000</t>
  </si>
  <si>
    <t>условная единица продукта, переработки (в перерасчете на 1 литр цельной крови)</t>
  </si>
  <si>
    <t>0906  01 1 15 71530</t>
  </si>
  <si>
    <t>Судебно-медицинская экспертиза</t>
  </si>
  <si>
    <t>869019.Р.59.1.03070003000</t>
  </si>
  <si>
    <t xml:space="preserve">количество экспертиз, количество исследований </t>
  </si>
  <si>
    <t>0909  01 1 13 71470</t>
  </si>
  <si>
    <t>Экспертиза профессиональной пригодности и экспертиза связи заболевания с профессией</t>
  </si>
  <si>
    <t>860000.Р.59.1.03080002000</t>
  </si>
  <si>
    <t xml:space="preserve">Количество экспертиз </t>
  </si>
  <si>
    <t>0909  01 1 13 71490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</si>
  <si>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</si>
  <si>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869019.Р.59.1.03090002000</t>
  </si>
  <si>
    <t xml:space="preserve">количество выполненных работ, количество мероприятий </t>
  </si>
  <si>
    <t>0909   01 1 N3 J1900,
0909   01 1 P4 71190,
0909   01 1 01 71190</t>
  </si>
  <si>
    <t>Обеспечение готовности к своевременному и эффективному оказанию медицинской помощи, ликвидации эпидемических очагов при стихийных бедствиях, авариях, катастрофах и эпидемиях и ликвидация медико-санитарных последствий чрезвычайных ситуаций в Российской Федерации и за рубежом</t>
  </si>
  <si>
    <t>869019.Р.56.1.03100083001</t>
  </si>
  <si>
    <t>Количество отчетов</t>
  </si>
  <si>
    <t>шт</t>
  </si>
  <si>
    <t>0909  01 1 13 71460</t>
  </si>
  <si>
    <t>Обеспечение мероприятий, направленных на охрану и укрепление здоровья</t>
  </si>
  <si>
    <t>869019.Р.59.1.03120001001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</si>
  <si>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</si>
  <si>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493000.Р.59.1.03130001001</t>
  </si>
  <si>
    <t>0909   01 4 03 72270</t>
  </si>
  <si>
    <t>Обеспечение деятельности органов государственной власти и отдельных учреждений</t>
  </si>
  <si>
    <t>869019.Р.59.1.04690001000</t>
  </si>
  <si>
    <t>0909  01 4 03 72270</t>
  </si>
  <si>
    <t>Cоздание и развитие информационных систем и компонентов информационно-телекоммуникационной инфраструктуры</t>
  </si>
  <si>
    <t>869000.Р.59.1.03140001001,
620900.Р.59.1.03140001001</t>
  </si>
  <si>
    <t>Количество учетных записей, Количество мероприятий</t>
  </si>
  <si>
    <t>0909   01 1 05 71600,
0909   01 1 05 52160,
0909   01 4 02 71620</t>
  </si>
  <si>
    <t>Осуществление экспертизы качества лекарственных средств, включая проведение необходимых исследований и испытаний</t>
  </si>
  <si>
    <t>869000.Р.59.1.03150001000</t>
  </si>
  <si>
    <t>Количество экспертиз</t>
  </si>
  <si>
    <t>0909   01 1 05 71590</t>
  </si>
  <si>
    <t>Хранение, распределение и отпуск лекарственных препаратов, биологически активных добавок, наркотических средств и психотропных веществ и их прекурсоров и медицинских изделий, в том числе для нужд резерва лекарственных средств для медицинского применения и медицинских изделий</t>
  </si>
  <si>
    <t>477300.Р.59.1.03200001000</t>
  </si>
  <si>
    <t>0909   01 1 05 71610,
0909   01 1 05 54601,
0909   01 1 02 71180</t>
  </si>
  <si>
    <t>Медицинская помощь в экстренной форме незастрахованным гражданам в системе обязательного медицинского страхования (условия оказания - стационар)</t>
  </si>
  <si>
    <t xml:space="preserve">860000О.99.0.АЕ65АА00002
</t>
  </si>
  <si>
    <t>Случаев госпитализации</t>
  </si>
  <si>
    <t>0901  01 1 13 71440</t>
  </si>
  <si>
    <t>Медицинская помощь в экстренной форме незастрахованным гражданам в системе обязательного медицинского страхования (условия оказания - амбулаторно)</t>
  </si>
  <si>
    <t>0902  01 1 13 71440</t>
  </si>
  <si>
    <t>Медицинская помощь в экстренной форме незастрахованным гражданам в системе обязательного медицинского страхования (условия оказания - вне медицинской организации)</t>
  </si>
  <si>
    <t>0904  01 1 13 71440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</si>
  <si>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</si>
  <si>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860000О.99.0.АД85АА01000</t>
  </si>
  <si>
    <t>0902  01 1 13 71450</t>
  </si>
  <si>
    <t>Реализация образовательных программ среднего профессионального образования – программ подготовки специалистов среднего звена</t>
  </si>
  <si>
    <t xml:space="preserve">852101О.99.0.ББ28ПЖ89000, 852101О.99.0.ББ28ОР45000, 852101О.99.0.ББ28ПВ57000,  852101О.99.0.ББ28ОО29000,  852110.Р.59.0.03360003000, 852110.Р.59.0.03360001000               </t>
  </si>
  <si>
    <t>04 12 15 10170980 621</t>
  </si>
  <si>
    <t>условная единица</t>
  </si>
  <si>
    <t>койко-день</t>
  </si>
  <si>
    <t>0901  01 1 14 71540
0901 01 1 14 R4020</t>
  </si>
  <si>
    <t>0909   01 4 02 71880
0909   01 1 N1 J1910</t>
  </si>
  <si>
    <t>0704  02  1 02 70170
0704  02 1 02 53630</t>
  </si>
  <si>
    <t> человеко-час</t>
  </si>
  <si>
    <t>единица шт</t>
  </si>
  <si>
    <t>человеко-день</t>
  </si>
  <si>
    <t>Проведение строительного контроля заказчиком, застройщиком при строительстве, реконструкции и капитальном ремонте объектов капитального строительства</t>
  </si>
  <si>
    <t>841213.P.59.0.03820001000</t>
  </si>
  <si>
    <t>85105052340172450611241</t>
  </si>
  <si>
    <t>Число строящихся, реконструируемых, ремонтируемых объектов капитального строительства при осуществлении строительного контроля</t>
  </si>
  <si>
    <t>711220.Р.59.0.04280001000</t>
  </si>
  <si>
    <t>Число строящихся, реконструируемых объектов</t>
  </si>
  <si>
    <t>Государственная экспертиза проектной документации и государственная экспертиза результатов инженерных изысканий</t>
  </si>
  <si>
    <t>Осуществление функций заказчика (застройщика) при строительстве объектов</t>
  </si>
  <si>
    <t>712019.Р.59.0.03060001000</t>
  </si>
  <si>
    <t>Количество заключений по результатам проведенной государственной экспертизы</t>
  </si>
  <si>
    <t xml:space="preserve">Проведение плановых диагностических мероприятий на особо опасные болезни животных (птиц) и болезни общие для человека и животных (птиц) стационар отбор проб    </t>
  </si>
  <si>
    <t>750000.Р.56.0.02350045001</t>
  </si>
  <si>
    <t>Количество проб</t>
  </si>
  <si>
    <t xml:space="preserve"> Проведение плановых диагностических мероприятий на особо опасные болезни животных (птиц) и болезни общие для человека и животных (птиц) стационар оформление документации</t>
  </si>
  <si>
    <t>750000.Р.56.0.02350046001</t>
  </si>
  <si>
    <t xml:space="preserve">Количество документов </t>
  </si>
  <si>
    <t>Проведение плановых диагностических мероприятий на особо опасные болезни животных (птиц) и болезни общие для человека и животных (птиц) на выезде диагностические мероприятия</t>
  </si>
  <si>
    <t>750000.Р.56.0.02350047001</t>
  </si>
  <si>
    <t xml:space="preserve">Количество мероприятий </t>
  </si>
  <si>
    <t>Проведение плановых диагностических мероприятий на особо опасные болезни животных (птиц) и болезни общие для человека и животных (птиц) на выезде отбор проб</t>
  </si>
  <si>
    <t>750000.Р.56.0.02350048001</t>
  </si>
  <si>
    <t xml:space="preserve"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транспортировку, стационар оформление документации. </t>
  </si>
  <si>
    <t>750000.Р.56.0.02350049001</t>
  </si>
  <si>
    <t>Количество документов</t>
  </si>
  <si>
    <t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транспортировку, стационар лабораторные исследования</t>
  </si>
  <si>
    <t>750000.Р.56.0.02350050001</t>
  </si>
  <si>
    <t xml:space="preserve">Количество исследований </t>
  </si>
  <si>
    <t>Проведение плановых профилактических вакцинаций животных (птиц) против особо опасных болезней животных и болезней общих для человека и животных (птиц) стационар, оформление документации</t>
  </si>
  <si>
    <t>750000.Р.56.0.02350051001</t>
  </si>
  <si>
    <t xml:space="preserve"> Проведение плановых профилактических вакцинаций животных (птиц) против особо опасных болезней животных и болезней общих для человека и животных (птиц) стационар, вакцинация.</t>
  </si>
  <si>
    <t>750000.Р.56.0.02350052001</t>
  </si>
  <si>
    <t xml:space="preserve">Количество вакцинаций </t>
  </si>
  <si>
    <t xml:space="preserve"> Проведение плановых профилактических вакцинаций животных (птиц) против особо опасных болезней животных и болезней общих для человека и животных (птиц) на выезде, вакцинация.</t>
  </si>
  <si>
    <t>750000.Р.56.0.02350053001</t>
  </si>
  <si>
    <t>Проведение вынужденных профилактических вакцинаций животных (птиц) в случаях возникновения или угрозы возникновения особо опасных болезней животных и болезней общих для человека и животных (птиц) стационар, оформление документации.</t>
  </si>
  <si>
    <t>750000.Р.56.0.02350054001</t>
  </si>
  <si>
    <t>Проведение вынужденных профилактических вакцинаций животных (птиц) в случаях возникновения или угрозы возникновения особо опасных болезней животных и болезней общих для человека и животных (птиц)  на выезде, вакцинация</t>
  </si>
  <si>
    <t>750000.Р.56.0.02350055001</t>
  </si>
  <si>
    <t>Проведение ветеринарных организационных работ, включая учет и ответственное хранение лекарственных средств и препаратов для ветеринарного применения, стационар, оформление документации.</t>
  </si>
  <si>
    <t>750000.Р.56.0.02350056001</t>
  </si>
  <si>
    <t>Проведение ветеринарно-санитарных мероприятий, стационар, оформление документации.</t>
  </si>
  <si>
    <t>750000.Р.56.0.02350057001</t>
  </si>
  <si>
    <t>Проведение ветеринарно-санитарных мероприятий, на выезде проведение мероприятий.</t>
  </si>
  <si>
    <t>750000.Р.56.0.02350058001</t>
  </si>
  <si>
    <t xml:space="preserve">Количество квадратных метров </t>
  </si>
  <si>
    <t>квадратный метр</t>
  </si>
  <si>
    <t>Проведение ветеринарных обследований объектов, связанных с содержанием животных, переработкой, хранением и реализацией продукции и сырья животного происхождения, на выезде оформление документации.</t>
  </si>
  <si>
    <t>750000.Р.56.0.02350059001</t>
  </si>
  <si>
    <t>Проведение ветеринарных обследований объектов, с вязанных с содержанием животных, переработкой, хранением и реализацией продукции и сырья животного происхождения, на выезде, проведение мероприятий.</t>
  </si>
  <si>
    <t>750000.Р.56.0.02350060001</t>
  </si>
  <si>
    <t xml:space="preserve">Количество объектов </t>
  </si>
  <si>
    <t>Учет, хранение ветеринарных сопроводительных документов, стационар, проведение мероприятий.</t>
  </si>
  <si>
    <t>750000.Р.56.0.02350061001</t>
  </si>
  <si>
    <t xml:space="preserve"> Оформление и выдача ветеринарных сопроводительных документов, стационар, оформление документации.</t>
  </si>
  <si>
    <t>750000.Р.56.0.02350062001</t>
  </si>
  <si>
    <t>Проведение ветеринарно-санитарной экспертизы сырья и продукции животного происхождения на трихинеллез стационар, отбор проб.</t>
  </si>
  <si>
    <t>750000.Р.56.0.02350063001</t>
  </si>
  <si>
    <t xml:space="preserve">количество проб </t>
  </si>
  <si>
    <t>Проведение ветеринарно-санитарной экспертизы сырья и продукции животного происхождения на трихинеллез стационар, оформление документации.</t>
  </si>
  <si>
    <t>750000.Р.56.0.02350064001</t>
  </si>
  <si>
    <t xml:space="preserve">количество отчетов </t>
  </si>
  <si>
    <t>Проведение ветеринарно-санитарной экспертизы сырья и продукции животного происхождения на трихинеллез стационар, лабораторные исследования.</t>
  </si>
  <si>
    <t>750000.Р.56.0.02350065001</t>
  </si>
  <si>
    <t xml:space="preserve">количество экспертиз </t>
  </si>
  <si>
    <t>Проведение учета и контроля за состоянием скотомогильников, включая сибиреязвенные стационар, оформление документации.</t>
  </si>
  <si>
    <t>750000.Р.56.0.02350066001</t>
  </si>
  <si>
    <t xml:space="preserve">количество объектов </t>
  </si>
  <si>
    <t>Проведение учета и контроля за состоянием скотомогильников, включая сибиреязвенные стационар, лабораторные исследования.</t>
  </si>
  <si>
    <t>750000.Р.56.0.02000067001</t>
  </si>
  <si>
    <t>Проведение учета и контроля за состоянием скотомогильников, включая сибиреязвенные на выезде, отбор проб.</t>
  </si>
  <si>
    <t>750000.Р.56.0.02350068001</t>
  </si>
  <si>
    <t>Проведение учета и контроля за состоянием скотомогильников, включая сибиреязвенные на выезде, осмотр объектов.</t>
  </si>
  <si>
    <t>750000.Р.56.0.02350069001</t>
  </si>
  <si>
    <t>Выращивание племенного поголовья лошадей, воспроизводство стада, проведение оценки племенной ценности лошадей  стационарно, на выезде.</t>
  </si>
  <si>
    <t>014310.Р.56.1.01490129001</t>
  </si>
  <si>
    <t>Поголовье лошадей на содержание в течение года</t>
  </si>
  <si>
    <t>голов</t>
  </si>
  <si>
    <t xml:space="preserve"> 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самоуправления. </t>
  </si>
  <si>
    <t>493000.Р.56.1.02960120001</t>
  </si>
  <si>
    <t xml:space="preserve">Машино-часы работы автомобилей </t>
  </si>
  <si>
    <t>машино-час</t>
  </si>
  <si>
    <t>  Реализация дополнительных профессиональных программ повышения квалификации.</t>
  </si>
  <si>
    <t>804200О.99.0.ББ62АА72000</t>
  </si>
  <si>
    <t xml:space="preserve">Количество человеко-часов </t>
  </si>
  <si>
    <t>человеко-часы</t>
  </si>
  <si>
    <t>Ведение информационных баз данных в сфере агропромышленного комплекса</t>
  </si>
  <si>
    <t>631100.Р.56.1.04760001001</t>
  </si>
  <si>
    <t>Количество информационных баз данных в сфере агропромышленного комплекса</t>
  </si>
  <si>
    <t>Единица</t>
  </si>
  <si>
    <t>024010.Р.59.1.01870016000</t>
  </si>
  <si>
    <t>Готовность лесопожаных станций к пожаропасному сезону</t>
  </si>
  <si>
    <t>817 040713101 70950 610</t>
  </si>
  <si>
    <t>024010.Р.59.1.01870005000</t>
  </si>
  <si>
    <t>Протяженность противопожарной минерализованной полосы</t>
  </si>
  <si>
    <t>км</t>
  </si>
  <si>
    <t>024010.Р.59.1.01870015000</t>
  </si>
  <si>
    <t>Количество противопожарных водоемов, находящихся в эксплуатации</t>
  </si>
  <si>
    <t>шт.</t>
  </si>
  <si>
    <t>024010.Р.59.1.01870003000</t>
  </si>
  <si>
    <t>Обеспечение наблюдения и контроля за пожарной опасностью на площади лесного фонда</t>
  </si>
  <si>
    <t>га</t>
  </si>
  <si>
    <t xml:space="preserve">817040713101 53450 610 </t>
  </si>
  <si>
    <t>024010.Р.59.1.03040002000</t>
  </si>
  <si>
    <t>Ликвидация лесного пожара силами наземных пожарных формирований по мере необходимости</t>
  </si>
  <si>
    <t xml:space="preserve">817 040713101 53450 610 </t>
  </si>
  <si>
    <t>024010.Р.59.1.01870006000</t>
  </si>
  <si>
    <t>817 040713101 53450 610</t>
  </si>
  <si>
    <t>Протяженность маршрута патрулирования</t>
  </si>
  <si>
    <t>024010.Р.59.1.04610006000</t>
  </si>
  <si>
    <t>Протяженность лесных дорог</t>
  </si>
  <si>
    <t>024010.Р.59.1.01870012000</t>
  </si>
  <si>
    <t>Количество пожарных водоемов</t>
  </si>
  <si>
    <t>024010.Р.59.1.01870013000</t>
  </si>
  <si>
    <t>Количествот оборудованных зон отдыха</t>
  </si>
  <si>
    <t>024010.Р.59.1.01870014000</t>
  </si>
  <si>
    <t>Количество шлакбаумов, устройств преград, обеспечивающих ограниечение пребывания граждан в лесах в целях обеспечения пожарной безопасности</t>
  </si>
  <si>
    <t>024010.Р.59.1.01870011000</t>
  </si>
  <si>
    <t>Количество шлакбаумов в эксплуатации при введении ограничения пребывания граждан в лесах и (или) до введения ограничения на посещение гражданами лесов</t>
  </si>
  <si>
    <t>024010.Р.59.1.0187001000</t>
  </si>
  <si>
    <t>Протяженность противопожарных заслонов</t>
  </si>
  <si>
    <t>024010.Р.59.1.04610005000</t>
  </si>
  <si>
    <t>Протяженность лесной дороги, предназначенной для охраны лесгов от пожаров</t>
  </si>
  <si>
    <t>км.</t>
  </si>
  <si>
    <t>024010.Р.59.1.04610004000</t>
  </si>
  <si>
    <t>Установка и размещение стендов и других знаков и указателей у дорог, ведущих в лес, в местах отдыха в лесу в виде аншлагов, содержащих информацию о мерах пожарной безопасности в лесах</t>
  </si>
  <si>
    <t>Предупреждение возникновения и распространения лесных пожаров, включая территорию ООПТ</t>
  </si>
  <si>
    <t>024010.Р.59.1.04170005000</t>
  </si>
  <si>
    <t>Площадь обработки почвы</t>
  </si>
  <si>
    <t>817 040713GA 54290 610</t>
  </si>
  <si>
    <t>024010.Р.59.1.04170006000</t>
  </si>
  <si>
    <t>024010.Р.59.1.04170001000</t>
  </si>
  <si>
    <t>Площадь дополнения лесных культур</t>
  </si>
  <si>
    <t>024010.Р.59.1.04170007000</t>
  </si>
  <si>
    <t>Площадь посадки лесных культур</t>
  </si>
  <si>
    <t>024010.Р.59.1.04170012000</t>
  </si>
  <si>
    <t>Площадь проведения агротехнического ухода за лесными культурами</t>
  </si>
  <si>
    <t>817 040713GA 54290  610</t>
  </si>
  <si>
    <t>024010.Р.59.1.04170013000</t>
  </si>
  <si>
    <t>024010.Р.59.1.04170009000</t>
  </si>
  <si>
    <t>Соответствие по площади и качеству выполнения работ</t>
  </si>
  <si>
    <t>024010.Р.59.1.04170004000</t>
  </si>
  <si>
    <t>Площадь содействия естественному возобновлению</t>
  </si>
  <si>
    <t>024010.Р.59.1.04170016000</t>
  </si>
  <si>
    <t>Площадь подготовки лесного участка путем маркировки</t>
  </si>
  <si>
    <t>Осуществление лесовосстановления и лесоразведени</t>
  </si>
  <si>
    <t>024010.Р.59.1.04180032000</t>
  </si>
  <si>
    <t>Площадь посева семян лесных растений</t>
  </si>
  <si>
    <t>817 040713105 91330 610</t>
  </si>
  <si>
    <t>024010.Р.59.1.04180031000</t>
  </si>
  <si>
    <t>024010.Р.59.1.04180028000</t>
  </si>
  <si>
    <t>Стандартный выход посадочного материала</t>
  </si>
  <si>
    <t>817 040713105 91330  610</t>
  </si>
  <si>
    <t>024010.Р.59.1.04180027000</t>
  </si>
  <si>
    <t>Площадь ухода за семенами растений</t>
  </si>
  <si>
    <t>024010.Р.59.1.04180025000</t>
  </si>
  <si>
    <t>Выход семян</t>
  </si>
  <si>
    <t>кг</t>
  </si>
  <si>
    <t>024010.Р.59.1.04180029000</t>
  </si>
  <si>
    <t>024010.Р.59.1.04180021000</t>
  </si>
  <si>
    <t>024010.Р.59.1.04180016000</t>
  </si>
  <si>
    <t>024010.Р.59.1.04180020000</t>
  </si>
  <si>
    <t>024010.Р.59.1.04180023000</t>
  </si>
  <si>
    <t>024010.Р.59.1.04180018000</t>
  </si>
  <si>
    <t>Объем выкопки посадочного материала</t>
  </si>
  <si>
    <t>тыс.шт.</t>
  </si>
  <si>
    <t>Выполнение работ по лесному семеноводству</t>
  </si>
  <si>
    <t>024010.Р.59.1.04380003000</t>
  </si>
  <si>
    <t>Площадь проведения сплошной санитарной рубки</t>
  </si>
  <si>
    <t>817.040713102 51293 610</t>
  </si>
  <si>
    <t>Локализация и ликвидация вредных организмов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</si>
  <si>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</si>
  <si>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 xml:space="preserve">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</t>
  </si>
  <si>
    <t>Сумма товарооборота</t>
  </si>
  <si>
    <t>Работа в целом (показатель не предусмотрен)</t>
  </si>
  <si>
    <t>работа в целом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</si>
</sst>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;[Red]\-#,##0.00;0.00"/>
    <numFmt numFmtId="165" formatCode="000"/>
    <numFmt numFmtId="166" formatCode="#,##0.0"/>
    <numFmt numFmtId="167" formatCode="_(* #,##0.00_);_(* \(#,##0.00\);_(* &quot;-&quot;??_);_(@_)"/>
    <numFmt numFmtId="169" formatCode="#,##0\ _₽"/>
    <numFmt numFmtId="170" formatCode="#,##0.0\ _₽"/>
    <numFmt numFmtId="171" formatCode="_(* #,##0_);_(* \(#,##0\);_(* &quot;-&quot;??_);_(@_)"/>
    <numFmt numFmtId="172" formatCode="_-* #,##0.0\ _₽_-;\-* #,##0.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10" fillId="0" borderId="0"/>
    <xf numFmtId="0" fontId="1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22">
    <xf numFmtId="0" fontId="0" fillId="0" borderId="0" xfId="0"/>
    <xf numFmtId="165" fontId="6" fillId="0" borderId="0" xfId="1" applyNumberFormat="1" applyFont="1" applyFill="1" applyBorder="1" applyAlignment="1" applyProtection="1">
      <alignment wrapText="1"/>
      <protection hidden="1"/>
    </xf>
    <xf numFmtId="3" fontId="6" fillId="0" borderId="0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right" vertical="center"/>
    </xf>
    <xf numFmtId="4" fontId="11" fillId="0" borderId="1" xfId="9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8" applyNumberFormat="1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11" fillId="0" borderId="1" xfId="8" applyNumberFormat="1" applyFont="1" applyBorder="1" applyAlignment="1">
      <alignment horizontal="right" vertical="center" wrapText="1"/>
    </xf>
    <xf numFmtId="4" fontId="11" fillId="3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6" fontId="11" fillId="0" borderId="1" xfId="9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right" vertical="center" wrapText="1"/>
    </xf>
    <xf numFmtId="49" fontId="11" fillId="0" borderId="1" xfId="8" applyNumberFormat="1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right" vertical="center" wrapText="1"/>
    </xf>
    <xf numFmtId="3" fontId="11" fillId="0" borderId="1" xfId="8" applyNumberFormat="1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left" vertical="center" wrapText="1"/>
    </xf>
    <xf numFmtId="43" fontId="15" fillId="2" borderId="1" xfId="9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" fontId="11" fillId="0" borderId="1" xfId="9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71" fontId="15" fillId="0" borderId="1" xfId="0" applyNumberFormat="1" applyFont="1" applyFill="1" applyBorder="1" applyAlignment="1">
      <alignment horizontal="right" vertical="center" wrapText="1"/>
    </xf>
    <xf numFmtId="171" fontId="11" fillId="0" borderId="1" xfId="9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167" fontId="11" fillId="0" borderId="1" xfId="9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43" fontId="11" fillId="0" borderId="1" xfId="9" applyFont="1" applyFill="1" applyBorder="1" applyAlignment="1">
      <alignment horizontal="right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  <protection hidden="1"/>
    </xf>
    <xf numFmtId="3" fontId="11" fillId="0" borderId="1" xfId="9" applyNumberFormat="1" applyFont="1" applyFill="1" applyBorder="1" applyAlignment="1">
      <alignment horizontal="right" vertical="center" wrapText="1"/>
    </xf>
    <xf numFmtId="43" fontId="15" fillId="2" borderId="1" xfId="0" applyNumberFormat="1" applyFont="1" applyFill="1" applyBorder="1" applyAlignment="1">
      <alignment horizontal="right" vertical="center" wrapText="1"/>
    </xf>
    <xf numFmtId="169" fontId="11" fillId="0" borderId="1" xfId="0" applyNumberFormat="1" applyFont="1" applyFill="1" applyBorder="1" applyAlignment="1">
      <alignment horizontal="right" vertical="center" wrapText="1"/>
    </xf>
    <xf numFmtId="170" fontId="11" fillId="0" borderId="1" xfId="0" applyNumberFormat="1" applyFont="1" applyFill="1" applyBorder="1" applyAlignment="1">
      <alignment horizontal="right" vertical="center" wrapText="1"/>
    </xf>
    <xf numFmtId="166" fontId="15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top" wrapText="1"/>
    </xf>
    <xf numFmtId="49" fontId="11" fillId="3" borderId="1" xfId="0" applyNumberFormat="1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left" vertical="top" wrapText="1"/>
    </xf>
    <xf numFmtId="49" fontId="11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3" fontId="11" fillId="0" borderId="1" xfId="8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0" fontId="15" fillId="2" borderId="4" xfId="3" applyFont="1" applyFill="1" applyBorder="1" applyAlignment="1">
      <alignment horizontal="center" wrapText="1"/>
    </xf>
    <xf numFmtId="0" fontId="15" fillId="2" borderId="5" xfId="3" applyFont="1" applyFill="1" applyBorder="1" applyAlignment="1">
      <alignment horizontal="center" wrapText="1"/>
    </xf>
    <xf numFmtId="0" fontId="15" fillId="2" borderId="6" xfId="3" applyFont="1" applyFill="1" applyBorder="1" applyAlignment="1">
      <alignment horizontal="center" wrapText="1"/>
    </xf>
    <xf numFmtId="3" fontId="11" fillId="4" borderId="1" xfId="0" applyNumberFormat="1" applyFont="1" applyFill="1" applyBorder="1" applyAlignment="1">
      <alignment horizontal="right" vertical="center" wrapText="1"/>
    </xf>
    <xf numFmtId="166" fontId="11" fillId="0" borderId="1" xfId="3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horizontal="right" vertical="center" wrapText="1"/>
    </xf>
    <xf numFmtId="166" fontId="11" fillId="0" borderId="1" xfId="8" applyNumberFormat="1" applyFont="1" applyFill="1" applyBorder="1" applyAlignment="1">
      <alignment horizontal="right" vertical="center" wrapText="1"/>
    </xf>
    <xf numFmtId="166" fontId="11" fillId="0" borderId="1" xfId="8" applyNumberFormat="1" applyFont="1" applyFill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72" fontId="15" fillId="0" borderId="1" xfId="9" applyNumberFormat="1" applyFont="1" applyFill="1" applyBorder="1" applyAlignment="1">
      <alignment horizontal="right" vertical="center" wrapText="1"/>
    </xf>
    <xf numFmtId="3" fontId="11" fillId="0" borderId="1" xfId="2" applyNumberFormat="1" applyFont="1" applyFill="1" applyBorder="1" applyAlignment="1">
      <alignment horizontal="right" vertical="center"/>
    </xf>
    <xf numFmtId="166" fontId="11" fillId="0" borderId="1" xfId="8" applyNumberFormat="1" applyFont="1" applyFill="1" applyBorder="1" applyAlignment="1">
      <alignment horizontal="right" vertical="center"/>
    </xf>
    <xf numFmtId="3" fontId="11" fillId="3" borderId="1" xfId="9" applyNumberFormat="1" applyFont="1" applyFill="1" applyBorder="1" applyAlignment="1">
      <alignment horizontal="right" vertical="center" wrapText="1"/>
    </xf>
    <xf numFmtId="166" fontId="11" fillId="3" borderId="1" xfId="9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4"/>
    <cellStyle name="Обычный 5" xfId="5"/>
    <cellStyle name="Обычный 6" xfId="7"/>
    <cellStyle name="Финансовый" xfId="9" builtinId="3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mz\RedirFolders$\Bashirovala\&#1056;&#1072;&#1073;&#1086;&#1095;&#1080;&#1081;%20&#1089;&#1090;&#1086;&#1083;\&#1052;&#1054;&#1048;%20&#1044;&#1054;&#1050;&#1059;&#1052;&#1045;&#1053;&#1058;&#1067;\_&#1041;&#1070;&#1044;&#1046;&#1045;&#1058;%20&#1085;&#1072;%202022\&#1043;&#1054;&#1057;&#1047;&#1040;&#1044;&#1040;&#1053;&#1048;&#1071;%202022\&#1076;&#1072;&#1085;&#1085;&#1099;&#1077;%20&#1076;&#1083;&#1103;%20&#1079;&#1072;&#1087;&#1086;&#1083;&#1085;.&#1089;&#1074;&#1077;&#1076;&#1077;&#1085;&#1080;&#1081;%20&#1087;&#1086;%20&#1043;&#10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Закон о бюджете 2022 (перв)"/>
      <sheetName val="Закон о бюджете 2022 (посл.)"/>
      <sheetName val="СБР на 31.12."/>
      <sheetName val="127 форма-факт"/>
      <sheetName val="Объемы на 31.03.2022г."/>
    </sheetNames>
    <sheetDataSet>
      <sheetData sheetId="0"/>
      <sheetData sheetId="1"/>
      <sheetData sheetId="2"/>
      <sheetData sheetId="3">
        <row r="52">
          <cell r="H52">
            <v>26933</v>
          </cell>
        </row>
        <row r="53">
          <cell r="H53">
            <v>12438.6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9"/>
  <sheetViews>
    <sheetView tabSelected="1" view="pageBreakPreview" zoomScale="80" zoomScaleNormal="100" zoomScaleSheetLayoutView="80" workbookViewId="0">
      <pane xSplit="2" ySplit="3" topLeftCell="C169" activePane="bottomRight" state="frozen"/>
      <selection pane="topRight" activeCell="C1" sqref="C1"/>
      <selection pane="bottomLeft" activeCell="A2" sqref="A2"/>
      <selection pane="bottomRight" activeCell="C3" sqref="C3"/>
    </sheetView>
  </sheetViews>
  <sheetFormatPr defaultRowHeight="15" x14ac:dyDescent="0.25"/>
  <cols>
    <col min="1" max="1" width="5.5703125" style="4" customWidth="1"/>
    <col min="2" max="2" width="87.7109375" style="20" customWidth="1"/>
    <col min="3" max="3" width="35" style="9" customWidth="1"/>
    <col min="4" max="4" width="51.140625" style="20" customWidth="1"/>
    <col min="5" max="5" width="15" style="9" customWidth="1"/>
    <col min="6" max="6" width="17.5703125" style="26" customWidth="1"/>
    <col min="7" max="7" width="16.5703125" style="26" customWidth="1"/>
    <col min="8" max="8" width="16.28515625" style="26" customWidth="1"/>
    <col min="9" max="9" width="9.140625" style="4"/>
    <col min="10" max="10" width="10.42578125" style="4" bestFit="1" customWidth="1"/>
    <col min="11" max="11" width="13" style="4" bestFit="1" customWidth="1"/>
    <col min="12" max="16384" width="9.140625" style="4"/>
  </cols>
  <sheetData>
    <row r="1" spans="1:8" ht="43.5" customHeight="1" x14ac:dyDescent="0.25">
      <c r="A1" s="88" t="s">
        <v>351</v>
      </c>
      <c r="B1" s="88"/>
      <c r="C1" s="88"/>
      <c r="D1" s="88"/>
      <c r="E1" s="88"/>
      <c r="F1" s="88"/>
      <c r="G1" s="88"/>
      <c r="H1" s="88"/>
    </row>
    <row r="3" spans="1:8" ht="45" x14ac:dyDescent="0.2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</row>
    <row r="4" spans="1:8" x14ac:dyDescent="0.25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</row>
    <row r="5" spans="1:8" x14ac:dyDescent="0.25">
      <c r="A5" s="84" t="s">
        <v>10</v>
      </c>
      <c r="B5" s="84"/>
      <c r="C5" s="84"/>
      <c r="D5" s="84"/>
      <c r="E5" s="84"/>
      <c r="F5" s="84"/>
      <c r="G5" s="84"/>
      <c r="H5" s="84"/>
    </row>
    <row r="6" spans="1:8" ht="30" x14ac:dyDescent="0.25">
      <c r="A6" s="81">
        <v>1</v>
      </c>
      <c r="B6" s="80" t="s">
        <v>529</v>
      </c>
      <c r="C6" s="14" t="s">
        <v>530</v>
      </c>
      <c r="D6" s="17" t="s">
        <v>531</v>
      </c>
      <c r="E6" s="14" t="s">
        <v>671</v>
      </c>
      <c r="F6" s="23">
        <v>3737</v>
      </c>
      <c r="G6" s="23">
        <v>3737</v>
      </c>
      <c r="H6" s="23">
        <v>3737</v>
      </c>
    </row>
    <row r="7" spans="1:8" ht="45" x14ac:dyDescent="0.25">
      <c r="A7" s="81"/>
      <c r="B7" s="80"/>
      <c r="C7" s="14" t="s">
        <v>532</v>
      </c>
      <c r="D7" s="17" t="s">
        <v>8</v>
      </c>
      <c r="E7" s="14" t="s">
        <v>12</v>
      </c>
      <c r="F7" s="106">
        <v>885605.1</v>
      </c>
      <c r="G7" s="106">
        <v>868149.5</v>
      </c>
      <c r="H7" s="106">
        <v>868149.43723000004</v>
      </c>
    </row>
    <row r="8" spans="1:8" ht="30" x14ac:dyDescent="0.25">
      <c r="A8" s="81">
        <v>2</v>
      </c>
      <c r="B8" s="80" t="s">
        <v>533</v>
      </c>
      <c r="C8" s="14" t="s">
        <v>534</v>
      </c>
      <c r="D8" s="17" t="s">
        <v>531</v>
      </c>
      <c r="E8" s="14" t="s">
        <v>671</v>
      </c>
      <c r="F8" s="23">
        <v>8067</v>
      </c>
      <c r="G8" s="23">
        <v>8067</v>
      </c>
      <c r="H8" s="23">
        <v>7836</v>
      </c>
    </row>
    <row r="9" spans="1:8" ht="45" x14ac:dyDescent="0.25">
      <c r="A9" s="81"/>
      <c r="B9" s="80"/>
      <c r="C9" s="14" t="s">
        <v>535</v>
      </c>
      <c r="D9" s="17" t="s">
        <v>8</v>
      </c>
      <c r="E9" s="14" t="s">
        <v>12</v>
      </c>
      <c r="F9" s="106">
        <v>248984.8</v>
      </c>
      <c r="G9" s="106">
        <v>249881.60000000001</v>
      </c>
      <c r="H9" s="106">
        <v>249881.53659</v>
      </c>
    </row>
    <row r="10" spans="1:8" ht="30" x14ac:dyDescent="0.25">
      <c r="A10" s="81">
        <v>3</v>
      </c>
      <c r="B10" s="80" t="s">
        <v>536</v>
      </c>
      <c r="C10" s="14" t="s">
        <v>537</v>
      </c>
      <c r="D10" s="17" t="s">
        <v>531</v>
      </c>
      <c r="E10" s="14" t="s">
        <v>671</v>
      </c>
      <c r="F10" s="23">
        <v>12117</v>
      </c>
      <c r="G10" s="23">
        <v>12117</v>
      </c>
      <c r="H10" s="23">
        <v>11770</v>
      </c>
    </row>
    <row r="11" spans="1:8" ht="45" x14ac:dyDescent="0.25">
      <c r="A11" s="81"/>
      <c r="B11" s="80"/>
      <c r="C11" s="14" t="s">
        <v>538</v>
      </c>
      <c r="D11" s="17" t="s">
        <v>8</v>
      </c>
      <c r="E11" s="14" t="s">
        <v>12</v>
      </c>
      <c r="F11" s="106">
        <v>1173629.6000000001</v>
      </c>
      <c r="G11" s="106">
        <v>1175100.3</v>
      </c>
      <c r="H11" s="106">
        <v>1175079.84962</v>
      </c>
    </row>
    <row r="12" spans="1:8" ht="30" x14ac:dyDescent="0.25">
      <c r="A12" s="81">
        <v>4</v>
      </c>
      <c r="B12" s="80" t="s">
        <v>539</v>
      </c>
      <c r="C12" s="14" t="s">
        <v>540</v>
      </c>
      <c r="D12" s="17" t="s">
        <v>531</v>
      </c>
      <c r="E12" s="14" t="s">
        <v>671</v>
      </c>
      <c r="F12" s="23">
        <v>250</v>
      </c>
      <c r="G12" s="23">
        <v>250</v>
      </c>
      <c r="H12" s="23">
        <v>249</v>
      </c>
    </row>
    <row r="13" spans="1:8" ht="45" x14ac:dyDescent="0.25">
      <c r="A13" s="81"/>
      <c r="B13" s="80"/>
      <c r="C13" s="14" t="s">
        <v>541</v>
      </c>
      <c r="D13" s="17" t="s">
        <v>8</v>
      </c>
      <c r="E13" s="14" t="s">
        <v>12</v>
      </c>
      <c r="F13" s="106">
        <v>13914.8</v>
      </c>
      <c r="G13" s="106">
        <v>13914.8</v>
      </c>
      <c r="H13" s="106">
        <v>13914.8</v>
      </c>
    </row>
    <row r="14" spans="1:8" ht="30" x14ac:dyDescent="0.25">
      <c r="A14" s="81">
        <v>5</v>
      </c>
      <c r="B14" s="80" t="s">
        <v>542</v>
      </c>
      <c r="C14" s="14" t="s">
        <v>543</v>
      </c>
      <c r="D14" s="17" t="s">
        <v>531</v>
      </c>
      <c r="E14" s="14" t="s">
        <v>671</v>
      </c>
      <c r="F14" s="23">
        <v>350</v>
      </c>
      <c r="G14" s="23">
        <v>350</v>
      </c>
      <c r="H14" s="23">
        <v>360</v>
      </c>
    </row>
    <row r="15" spans="1:8" ht="45" x14ac:dyDescent="0.25">
      <c r="A15" s="81"/>
      <c r="B15" s="80"/>
      <c r="C15" s="14" t="s">
        <v>544</v>
      </c>
      <c r="D15" s="17" t="s">
        <v>8</v>
      </c>
      <c r="E15" s="14" t="s">
        <v>12</v>
      </c>
      <c r="F15" s="106">
        <v>12171.6</v>
      </c>
      <c r="G15" s="106">
        <v>12171.6</v>
      </c>
      <c r="H15" s="106">
        <v>12171.6</v>
      </c>
    </row>
    <row r="16" spans="1:8" x14ac:dyDescent="0.25">
      <c r="A16" s="81">
        <v>6</v>
      </c>
      <c r="B16" s="80" t="s">
        <v>545</v>
      </c>
      <c r="C16" s="14" t="s">
        <v>546</v>
      </c>
      <c r="D16" s="32" t="s">
        <v>531</v>
      </c>
      <c r="E16" s="14" t="s">
        <v>38</v>
      </c>
      <c r="F16" s="22">
        <v>1170</v>
      </c>
      <c r="G16" s="23">
        <v>1170</v>
      </c>
      <c r="H16" s="23">
        <v>1157</v>
      </c>
    </row>
    <row r="17" spans="1:8" ht="45" x14ac:dyDescent="0.25">
      <c r="A17" s="81"/>
      <c r="B17" s="80"/>
      <c r="C17" s="14" t="s">
        <v>547</v>
      </c>
      <c r="D17" s="17" t="s">
        <v>8</v>
      </c>
      <c r="E17" s="14" t="s">
        <v>12</v>
      </c>
      <c r="F17" s="106">
        <v>39486.699999999997</v>
      </c>
      <c r="G17" s="106">
        <v>39486.699999999997</v>
      </c>
      <c r="H17" s="106">
        <v>39486.6927</v>
      </c>
    </row>
    <row r="18" spans="1:8" x14ac:dyDescent="0.25">
      <c r="A18" s="81">
        <v>7</v>
      </c>
      <c r="B18" s="80" t="s">
        <v>548</v>
      </c>
      <c r="C18" s="14" t="s">
        <v>549</v>
      </c>
      <c r="D18" s="17" t="s">
        <v>550</v>
      </c>
      <c r="E18" s="14" t="s">
        <v>672</v>
      </c>
      <c r="F18" s="23">
        <v>66565</v>
      </c>
      <c r="G18" s="23">
        <v>66015</v>
      </c>
      <c r="H18" s="23">
        <v>65435</v>
      </c>
    </row>
    <row r="19" spans="1:8" ht="45" x14ac:dyDescent="0.25">
      <c r="A19" s="81"/>
      <c r="B19" s="80"/>
      <c r="C19" s="14" t="s">
        <v>551</v>
      </c>
      <c r="D19" s="17" t="s">
        <v>8</v>
      </c>
      <c r="E19" s="14" t="s">
        <v>12</v>
      </c>
      <c r="F19" s="106">
        <v>201799.4</v>
      </c>
      <c r="G19" s="106">
        <v>172999</v>
      </c>
      <c r="H19" s="106">
        <v>172998.90900000001</v>
      </c>
    </row>
    <row r="20" spans="1:8" ht="151.5" customHeight="1" x14ac:dyDescent="0.25">
      <c r="A20" s="81">
        <v>8</v>
      </c>
      <c r="B20" s="80" t="s">
        <v>552</v>
      </c>
      <c r="C20" s="120" t="s">
        <v>553</v>
      </c>
      <c r="D20" s="97" t="s">
        <v>554</v>
      </c>
      <c r="E20" s="95" t="s">
        <v>15</v>
      </c>
      <c r="F20" s="99">
        <v>4400</v>
      </c>
      <c r="G20" s="99">
        <v>4401</v>
      </c>
      <c r="H20" s="99">
        <v>4396</v>
      </c>
    </row>
    <row r="21" spans="1:8" s="9" customFormat="1" ht="178.5" customHeight="1" x14ac:dyDescent="0.25">
      <c r="A21" s="81"/>
      <c r="B21" s="80"/>
      <c r="C21" s="121"/>
      <c r="D21" s="98"/>
      <c r="E21" s="96"/>
      <c r="F21" s="100"/>
      <c r="G21" s="100"/>
      <c r="H21" s="100"/>
    </row>
    <row r="22" spans="1:8" ht="45" x14ac:dyDescent="0.25">
      <c r="A22" s="81"/>
      <c r="B22" s="80"/>
      <c r="C22" s="14" t="s">
        <v>673</v>
      </c>
      <c r="D22" s="17" t="s">
        <v>8</v>
      </c>
      <c r="E22" s="14" t="s">
        <v>12</v>
      </c>
      <c r="F22" s="106">
        <f>4196.3+918763.8</f>
        <v>922960.10000000009</v>
      </c>
      <c r="G22" s="106">
        <f>4635.7+918763.8</f>
        <v>923399.5</v>
      </c>
      <c r="H22" s="106">
        <f>4568.23389+918763.8</f>
        <v>923332.03389000008</v>
      </c>
    </row>
    <row r="23" spans="1:8" ht="30" x14ac:dyDescent="0.25">
      <c r="A23" s="81">
        <v>9</v>
      </c>
      <c r="B23" s="80" t="s">
        <v>555</v>
      </c>
      <c r="C23" s="81" t="s">
        <v>556</v>
      </c>
      <c r="D23" s="17" t="s">
        <v>557</v>
      </c>
      <c r="E23" s="14" t="s">
        <v>671</v>
      </c>
      <c r="F23" s="23">
        <v>144682</v>
      </c>
      <c r="G23" s="23">
        <v>144682</v>
      </c>
      <c r="H23" s="23">
        <v>144682</v>
      </c>
    </row>
    <row r="24" spans="1:8" ht="30" x14ac:dyDescent="0.25">
      <c r="A24" s="81"/>
      <c r="B24" s="80"/>
      <c r="C24" s="81"/>
      <c r="D24" s="17" t="s">
        <v>558</v>
      </c>
      <c r="E24" s="14" t="s">
        <v>671</v>
      </c>
      <c r="F24" s="23">
        <v>30645</v>
      </c>
      <c r="G24" s="23">
        <v>30645</v>
      </c>
      <c r="H24" s="23">
        <v>30645</v>
      </c>
    </row>
    <row r="25" spans="1:8" s="9" customFormat="1" ht="45" x14ac:dyDescent="0.25">
      <c r="A25" s="81"/>
      <c r="B25" s="80"/>
      <c r="C25" s="14" t="s">
        <v>559</v>
      </c>
      <c r="D25" s="17" t="s">
        <v>8</v>
      </c>
      <c r="E25" s="14" t="s">
        <v>12</v>
      </c>
      <c r="F25" s="106">
        <v>176628.9</v>
      </c>
      <c r="G25" s="106">
        <v>176628.9</v>
      </c>
      <c r="H25" s="106">
        <v>176566.15259000001</v>
      </c>
    </row>
    <row r="26" spans="1:8" ht="30" x14ac:dyDescent="0.25">
      <c r="A26" s="81">
        <v>10</v>
      </c>
      <c r="B26" s="80" t="s">
        <v>560</v>
      </c>
      <c r="C26" s="14" t="s">
        <v>561</v>
      </c>
      <c r="D26" s="17" t="s">
        <v>371</v>
      </c>
      <c r="E26" s="14" t="s">
        <v>671</v>
      </c>
      <c r="F26" s="23">
        <v>8000</v>
      </c>
      <c r="G26" s="23">
        <v>8000</v>
      </c>
      <c r="H26" s="23">
        <v>8000</v>
      </c>
    </row>
    <row r="27" spans="1:8" ht="45" x14ac:dyDescent="0.25">
      <c r="A27" s="81"/>
      <c r="B27" s="80"/>
      <c r="C27" s="14" t="s">
        <v>562</v>
      </c>
      <c r="D27" s="17" t="s">
        <v>8</v>
      </c>
      <c r="E27" s="14" t="s">
        <v>12</v>
      </c>
      <c r="F27" s="106">
        <v>12372.3</v>
      </c>
      <c r="G27" s="106">
        <v>12372.3</v>
      </c>
      <c r="H27" s="106">
        <v>12372.24</v>
      </c>
    </row>
    <row r="28" spans="1:8" ht="30" x14ac:dyDescent="0.25">
      <c r="A28" s="81">
        <v>11</v>
      </c>
      <c r="B28" s="80" t="s">
        <v>563</v>
      </c>
      <c r="C28" s="14" t="s">
        <v>564</v>
      </c>
      <c r="D28" s="17" t="s">
        <v>557</v>
      </c>
      <c r="E28" s="14" t="s">
        <v>671</v>
      </c>
      <c r="F28" s="23">
        <v>136000</v>
      </c>
      <c r="G28" s="23">
        <v>136000</v>
      </c>
      <c r="H28" s="23">
        <v>136824</v>
      </c>
    </row>
    <row r="29" spans="1:8" ht="45" x14ac:dyDescent="0.25">
      <c r="A29" s="81"/>
      <c r="B29" s="80"/>
      <c r="C29" s="14" t="s">
        <v>565</v>
      </c>
      <c r="D29" s="17" t="s">
        <v>8</v>
      </c>
      <c r="E29" s="14" t="s">
        <v>12</v>
      </c>
      <c r="F29" s="106">
        <v>66638.8</v>
      </c>
      <c r="G29" s="106">
        <v>66638.8</v>
      </c>
      <c r="H29" s="106">
        <v>66634.703999999998</v>
      </c>
    </row>
    <row r="30" spans="1:8" ht="30" x14ac:dyDescent="0.25">
      <c r="A30" s="81">
        <v>12</v>
      </c>
      <c r="B30" s="80" t="s">
        <v>566</v>
      </c>
      <c r="C30" s="81" t="s">
        <v>567</v>
      </c>
      <c r="D30" s="17" t="s">
        <v>557</v>
      </c>
      <c r="E30" s="14" t="s">
        <v>671</v>
      </c>
      <c r="F30" s="23">
        <v>318250</v>
      </c>
      <c r="G30" s="23">
        <v>313968</v>
      </c>
      <c r="H30" s="23">
        <v>303967</v>
      </c>
    </row>
    <row r="31" spans="1:8" ht="30" x14ac:dyDescent="0.25">
      <c r="A31" s="81"/>
      <c r="B31" s="80"/>
      <c r="C31" s="81"/>
      <c r="D31" s="17" t="s">
        <v>558</v>
      </c>
      <c r="E31" s="14" t="s">
        <v>671</v>
      </c>
      <c r="F31" s="23">
        <v>58921</v>
      </c>
      <c r="G31" s="23">
        <v>58397</v>
      </c>
      <c r="H31" s="23">
        <v>57337</v>
      </c>
    </row>
    <row r="32" spans="1:8" s="9" customFormat="1" ht="45" x14ac:dyDescent="0.25">
      <c r="A32" s="81"/>
      <c r="B32" s="80"/>
      <c r="C32" s="14" t="s">
        <v>568</v>
      </c>
      <c r="D32" s="17" t="s">
        <v>8</v>
      </c>
      <c r="E32" s="14" t="s">
        <v>12</v>
      </c>
      <c r="F32" s="106">
        <f>53615.6+220379.6-6803.6</f>
        <v>267191.60000000003</v>
      </c>
      <c r="G32" s="106">
        <f>50794.2+220379.6-6803.6</f>
        <v>264370.2</v>
      </c>
      <c r="H32" s="106">
        <f>50604.42222+220377.35-6806.6</f>
        <v>264175.17222000001</v>
      </c>
    </row>
    <row r="33" spans="1:8" ht="30" x14ac:dyDescent="0.25">
      <c r="A33" s="81">
        <v>13</v>
      </c>
      <c r="B33" s="80" t="s">
        <v>569</v>
      </c>
      <c r="C33" s="81" t="s">
        <v>570</v>
      </c>
      <c r="D33" s="17" t="s">
        <v>557</v>
      </c>
      <c r="E33" s="14" t="s">
        <v>671</v>
      </c>
      <c r="F33" s="23">
        <v>244491</v>
      </c>
      <c r="G33" s="23">
        <v>244491</v>
      </c>
      <c r="H33" s="23">
        <v>243605</v>
      </c>
    </row>
    <row r="34" spans="1:8" ht="30" x14ac:dyDescent="0.25">
      <c r="A34" s="81"/>
      <c r="B34" s="80"/>
      <c r="C34" s="81"/>
      <c r="D34" s="17" t="s">
        <v>558</v>
      </c>
      <c r="E34" s="14" t="s">
        <v>671</v>
      </c>
      <c r="F34" s="23">
        <v>52678</v>
      </c>
      <c r="G34" s="23">
        <v>52678</v>
      </c>
      <c r="H34" s="23">
        <v>50253</v>
      </c>
    </row>
    <row r="35" spans="1:8" s="9" customFormat="1" ht="45" x14ac:dyDescent="0.25">
      <c r="A35" s="81"/>
      <c r="B35" s="80"/>
      <c r="C35" s="14" t="s">
        <v>571</v>
      </c>
      <c r="D35" s="17" t="s">
        <v>8</v>
      </c>
      <c r="E35" s="14" t="s">
        <v>12</v>
      </c>
      <c r="F35" s="106">
        <v>121583.2</v>
      </c>
      <c r="G35" s="106">
        <v>121583.2</v>
      </c>
      <c r="H35" s="106">
        <v>121555.82564</v>
      </c>
    </row>
    <row r="36" spans="1:8" ht="30" x14ac:dyDescent="0.25">
      <c r="A36" s="81">
        <v>14</v>
      </c>
      <c r="B36" s="80" t="s">
        <v>572</v>
      </c>
      <c r="C36" s="81" t="s">
        <v>573</v>
      </c>
      <c r="D36" s="17" t="s">
        <v>557</v>
      </c>
      <c r="E36" s="14" t="s">
        <v>671</v>
      </c>
      <c r="F36" s="23">
        <v>369010</v>
      </c>
      <c r="G36" s="23">
        <v>369010</v>
      </c>
      <c r="H36" s="23">
        <v>359155</v>
      </c>
    </row>
    <row r="37" spans="1:8" ht="30" x14ac:dyDescent="0.25">
      <c r="A37" s="81"/>
      <c r="B37" s="80"/>
      <c r="C37" s="81"/>
      <c r="D37" s="17" t="s">
        <v>558</v>
      </c>
      <c r="E37" s="14" t="s">
        <v>671</v>
      </c>
      <c r="F37" s="23">
        <v>95718</v>
      </c>
      <c r="G37" s="23">
        <v>95718</v>
      </c>
      <c r="H37" s="23">
        <v>94553</v>
      </c>
    </row>
    <row r="38" spans="1:8" s="9" customFormat="1" ht="45" x14ac:dyDescent="0.25">
      <c r="A38" s="81"/>
      <c r="B38" s="80"/>
      <c r="C38" s="14" t="s">
        <v>574</v>
      </c>
      <c r="D38" s="17" t="s">
        <v>8</v>
      </c>
      <c r="E38" s="14" t="s">
        <v>12</v>
      </c>
      <c r="F38" s="106">
        <v>189847.7</v>
      </c>
      <c r="G38" s="106">
        <v>189847.7</v>
      </c>
      <c r="H38" s="106">
        <v>189846.78516</v>
      </c>
    </row>
    <row r="39" spans="1:8" ht="30" x14ac:dyDescent="0.25">
      <c r="A39" s="81">
        <v>15</v>
      </c>
      <c r="B39" s="80" t="s">
        <v>575</v>
      </c>
      <c r="C39" s="81" t="s">
        <v>576</v>
      </c>
      <c r="D39" s="17" t="s">
        <v>557</v>
      </c>
      <c r="E39" s="14" t="s">
        <v>671</v>
      </c>
      <c r="F39" s="23">
        <v>82923</v>
      </c>
      <c r="G39" s="23">
        <v>82136</v>
      </c>
      <c r="H39" s="23">
        <v>82006</v>
      </c>
    </row>
    <row r="40" spans="1:8" ht="30" x14ac:dyDescent="0.25">
      <c r="A40" s="81"/>
      <c r="B40" s="80"/>
      <c r="C40" s="81"/>
      <c r="D40" s="17" t="s">
        <v>558</v>
      </c>
      <c r="E40" s="14" t="s">
        <v>671</v>
      </c>
      <c r="F40" s="23">
        <v>35685</v>
      </c>
      <c r="G40" s="23">
        <v>35396</v>
      </c>
      <c r="H40" s="23">
        <v>35193</v>
      </c>
    </row>
    <row r="41" spans="1:8" s="9" customFormat="1" ht="45" x14ac:dyDescent="0.25">
      <c r="A41" s="81"/>
      <c r="B41" s="80"/>
      <c r="C41" s="14" t="s">
        <v>577</v>
      </c>
      <c r="D41" s="17" t="s">
        <v>8</v>
      </c>
      <c r="E41" s="14" t="s">
        <v>12</v>
      </c>
      <c r="F41" s="106">
        <f>6803.6+60787</f>
        <v>67590.600000000006</v>
      </c>
      <c r="G41" s="106">
        <f>6803.6+60787</f>
        <v>67590.600000000006</v>
      </c>
      <c r="H41" s="106">
        <f>6806.6+60772.44</f>
        <v>67579.040000000008</v>
      </c>
    </row>
    <row r="42" spans="1:8" x14ac:dyDescent="0.25">
      <c r="A42" s="81">
        <v>16</v>
      </c>
      <c r="B42" s="80" t="s">
        <v>578</v>
      </c>
      <c r="C42" s="14" t="s">
        <v>579</v>
      </c>
      <c r="D42" s="17" t="s">
        <v>557</v>
      </c>
      <c r="E42" s="14" t="s">
        <v>38</v>
      </c>
      <c r="F42" s="23">
        <v>11142</v>
      </c>
      <c r="G42" s="23">
        <v>11142</v>
      </c>
      <c r="H42" s="23">
        <v>11142</v>
      </c>
    </row>
    <row r="43" spans="1:8" ht="45" x14ac:dyDescent="0.25">
      <c r="A43" s="81"/>
      <c r="B43" s="80"/>
      <c r="C43" s="14" t="s">
        <v>580</v>
      </c>
      <c r="D43" s="17" t="s">
        <v>8</v>
      </c>
      <c r="E43" s="14" t="s">
        <v>12</v>
      </c>
      <c r="F43" s="106">
        <v>20724.099999999999</v>
      </c>
      <c r="G43" s="106">
        <v>20724.099999999999</v>
      </c>
      <c r="H43" s="106">
        <v>20724.008579999998</v>
      </c>
    </row>
    <row r="44" spans="1:8" x14ac:dyDescent="0.25">
      <c r="A44" s="81">
        <v>17</v>
      </c>
      <c r="B44" s="80" t="s">
        <v>581</v>
      </c>
      <c r="C44" s="14" t="s">
        <v>582</v>
      </c>
      <c r="D44" s="17" t="s">
        <v>558</v>
      </c>
      <c r="E44" s="14" t="s">
        <v>38</v>
      </c>
      <c r="F44" s="23">
        <v>2141</v>
      </c>
      <c r="G44" s="23">
        <v>2141</v>
      </c>
      <c r="H44" s="23">
        <v>2052</v>
      </c>
    </row>
    <row r="45" spans="1:8" ht="45" x14ac:dyDescent="0.25">
      <c r="A45" s="81"/>
      <c r="B45" s="80"/>
      <c r="C45" s="14" t="s">
        <v>583</v>
      </c>
      <c r="D45" s="17" t="s">
        <v>8</v>
      </c>
      <c r="E45" s="14" t="s">
        <v>12</v>
      </c>
      <c r="F45" s="106">
        <v>37459.800000000003</v>
      </c>
      <c r="G45" s="106">
        <v>37344</v>
      </c>
      <c r="H45" s="106">
        <v>37343.927799999998</v>
      </c>
    </row>
    <row r="46" spans="1:8" x14ac:dyDescent="0.25">
      <c r="A46" s="81">
        <v>18</v>
      </c>
      <c r="B46" s="80" t="s">
        <v>584</v>
      </c>
      <c r="C46" s="14" t="s">
        <v>585</v>
      </c>
      <c r="D46" s="17" t="s">
        <v>586</v>
      </c>
      <c r="E46" s="14" t="s">
        <v>38</v>
      </c>
      <c r="F46" s="23">
        <v>71434</v>
      </c>
      <c r="G46" s="23">
        <v>71774</v>
      </c>
      <c r="H46" s="23">
        <v>72937</v>
      </c>
    </row>
    <row r="47" spans="1:8" ht="45" x14ac:dyDescent="0.25">
      <c r="A47" s="81"/>
      <c r="B47" s="80"/>
      <c r="C47" s="14" t="s">
        <v>587</v>
      </c>
      <c r="D47" s="17" t="s">
        <v>8</v>
      </c>
      <c r="E47" s="14" t="s">
        <v>12</v>
      </c>
      <c r="F47" s="106">
        <v>79680.7</v>
      </c>
      <c r="G47" s="106">
        <v>80163.600000000006</v>
      </c>
      <c r="H47" s="106">
        <v>80163.152440000005</v>
      </c>
    </row>
    <row r="48" spans="1:8" ht="30" x14ac:dyDescent="0.25">
      <c r="A48" s="81">
        <v>19</v>
      </c>
      <c r="B48" s="80" t="s">
        <v>588</v>
      </c>
      <c r="C48" s="14" t="s">
        <v>589</v>
      </c>
      <c r="D48" s="17" t="s">
        <v>557</v>
      </c>
      <c r="E48" s="14" t="s">
        <v>671</v>
      </c>
      <c r="F48" s="23">
        <v>15693</v>
      </c>
      <c r="G48" s="23">
        <v>18617</v>
      </c>
      <c r="H48" s="23">
        <v>18714</v>
      </c>
    </row>
    <row r="49" spans="1:8" ht="45" x14ac:dyDescent="0.25">
      <c r="A49" s="81"/>
      <c r="B49" s="80"/>
      <c r="C49" s="14" t="s">
        <v>590</v>
      </c>
      <c r="D49" s="17" t="s">
        <v>8</v>
      </c>
      <c r="E49" s="14" t="s">
        <v>12</v>
      </c>
      <c r="F49" s="106">
        <v>16028.9</v>
      </c>
      <c r="G49" s="106">
        <v>20382</v>
      </c>
      <c r="H49" s="106">
        <v>20381.515600000002</v>
      </c>
    </row>
    <row r="50" spans="1:8" ht="30" x14ac:dyDescent="0.25">
      <c r="A50" s="81">
        <v>20</v>
      </c>
      <c r="B50" s="80" t="s">
        <v>591</v>
      </c>
      <c r="C50" s="14" t="s">
        <v>592</v>
      </c>
      <c r="D50" s="17" t="s">
        <v>593</v>
      </c>
      <c r="E50" s="14" t="s">
        <v>671</v>
      </c>
      <c r="F50" s="23">
        <v>500</v>
      </c>
      <c r="G50" s="23">
        <v>500</v>
      </c>
      <c r="H50" s="23">
        <v>490</v>
      </c>
    </row>
    <row r="51" spans="1:8" ht="45" x14ac:dyDescent="0.25">
      <c r="A51" s="81"/>
      <c r="B51" s="80"/>
      <c r="C51" s="14" t="s">
        <v>594</v>
      </c>
      <c r="D51" s="17" t="s">
        <v>8</v>
      </c>
      <c r="E51" s="14" t="s">
        <v>12</v>
      </c>
      <c r="F51" s="106">
        <v>8362.7999999999993</v>
      </c>
      <c r="G51" s="106">
        <v>8362.7999999999993</v>
      </c>
      <c r="H51" s="106">
        <v>8362.7950000000001</v>
      </c>
    </row>
    <row r="52" spans="1:8" ht="30" x14ac:dyDescent="0.25">
      <c r="A52" s="81">
        <v>21</v>
      </c>
      <c r="B52" s="80" t="s">
        <v>595</v>
      </c>
      <c r="C52" s="14" t="s">
        <v>596</v>
      </c>
      <c r="D52" s="17" t="s">
        <v>593</v>
      </c>
      <c r="E52" s="14" t="s">
        <v>671</v>
      </c>
      <c r="F52" s="23">
        <v>600</v>
      </c>
      <c r="G52" s="23">
        <v>600</v>
      </c>
      <c r="H52" s="23">
        <v>594</v>
      </c>
    </row>
    <row r="53" spans="1:8" ht="45" x14ac:dyDescent="0.25">
      <c r="A53" s="81"/>
      <c r="B53" s="80"/>
      <c r="C53" s="14" t="s">
        <v>597</v>
      </c>
      <c r="D53" s="17" t="s">
        <v>8</v>
      </c>
      <c r="E53" s="14" t="s">
        <v>12</v>
      </c>
      <c r="F53" s="106">
        <v>8301.1</v>
      </c>
      <c r="G53" s="106">
        <v>8301.1</v>
      </c>
      <c r="H53" s="106">
        <v>8301.1</v>
      </c>
    </row>
    <row r="54" spans="1:8" ht="30" x14ac:dyDescent="0.25">
      <c r="A54" s="81">
        <v>22</v>
      </c>
      <c r="B54" s="80" t="s">
        <v>598</v>
      </c>
      <c r="C54" s="14" t="s">
        <v>599</v>
      </c>
      <c r="D54" s="17" t="s">
        <v>600</v>
      </c>
      <c r="E54" s="14" t="s">
        <v>671</v>
      </c>
      <c r="F54" s="23">
        <v>3554</v>
      </c>
      <c r="G54" s="23">
        <v>3554</v>
      </c>
      <c r="H54" s="23">
        <v>3538</v>
      </c>
    </row>
    <row r="55" spans="1:8" ht="45" x14ac:dyDescent="0.25">
      <c r="A55" s="81"/>
      <c r="B55" s="80"/>
      <c r="C55" s="14" t="s">
        <v>601</v>
      </c>
      <c r="D55" s="17" t="s">
        <v>8</v>
      </c>
      <c r="E55" s="14" t="s">
        <v>12</v>
      </c>
      <c r="F55" s="106">
        <v>51664.3</v>
      </c>
      <c r="G55" s="106">
        <v>51664.3</v>
      </c>
      <c r="H55" s="106">
        <v>51664.000439999996</v>
      </c>
    </row>
    <row r="56" spans="1:8" ht="30" x14ac:dyDescent="0.25">
      <c r="A56" s="81">
        <v>23</v>
      </c>
      <c r="B56" s="80" t="s">
        <v>602</v>
      </c>
      <c r="C56" s="14" t="s">
        <v>603</v>
      </c>
      <c r="D56" s="17" t="s">
        <v>600</v>
      </c>
      <c r="E56" s="14" t="s">
        <v>671</v>
      </c>
      <c r="F56" s="23">
        <v>350</v>
      </c>
      <c r="G56" s="23">
        <v>350</v>
      </c>
      <c r="H56" s="23">
        <v>340</v>
      </c>
    </row>
    <row r="57" spans="1:8" ht="45" x14ac:dyDescent="0.25">
      <c r="A57" s="81"/>
      <c r="B57" s="80"/>
      <c r="C57" s="14" t="s">
        <v>604</v>
      </c>
      <c r="D57" s="17" t="s">
        <v>8</v>
      </c>
      <c r="E57" s="14" t="s">
        <v>12</v>
      </c>
      <c r="F57" s="106">
        <v>4749.8</v>
      </c>
      <c r="G57" s="106">
        <v>4749.8</v>
      </c>
      <c r="H57" s="106">
        <v>4749.7939999999999</v>
      </c>
    </row>
    <row r="58" spans="1:8" x14ac:dyDescent="0.25">
      <c r="A58" s="81">
        <v>24</v>
      </c>
      <c r="B58" s="80" t="s">
        <v>605</v>
      </c>
      <c r="C58" s="14" t="s">
        <v>606</v>
      </c>
      <c r="D58" s="17" t="s">
        <v>607</v>
      </c>
      <c r="E58" s="14" t="s">
        <v>38</v>
      </c>
      <c r="F58" s="23">
        <v>8867</v>
      </c>
      <c r="G58" s="23">
        <v>9100</v>
      </c>
      <c r="H58" s="23">
        <v>9482</v>
      </c>
    </row>
    <row r="59" spans="1:8" ht="45" x14ac:dyDescent="0.25">
      <c r="A59" s="81"/>
      <c r="B59" s="80"/>
      <c r="C59" s="14" t="s">
        <v>608</v>
      </c>
      <c r="D59" s="17" t="s">
        <v>8</v>
      </c>
      <c r="E59" s="14" t="s">
        <v>12</v>
      </c>
      <c r="F59" s="106">
        <v>39611.800000000003</v>
      </c>
      <c r="G59" s="106">
        <f>'[1]СБР на 31.12.'!$H$52+'[1]СБР на 31.12.'!$H$53</f>
        <v>39371.599999999999</v>
      </c>
      <c r="H59" s="106">
        <v>39369.295299999998</v>
      </c>
    </row>
    <row r="60" spans="1:8" ht="30" x14ac:dyDescent="0.25">
      <c r="A60" s="81">
        <v>25</v>
      </c>
      <c r="B60" s="80" t="s">
        <v>609</v>
      </c>
      <c r="C60" s="14" t="s">
        <v>610</v>
      </c>
      <c r="D60" s="17" t="s">
        <v>611</v>
      </c>
      <c r="E60" s="14" t="s">
        <v>671</v>
      </c>
      <c r="F60" s="23">
        <v>500</v>
      </c>
      <c r="G60" s="23">
        <v>500</v>
      </c>
      <c r="H60" s="23">
        <v>547.49</v>
      </c>
    </row>
    <row r="61" spans="1:8" ht="45" x14ac:dyDescent="0.25">
      <c r="A61" s="81"/>
      <c r="B61" s="80"/>
      <c r="C61" s="14" t="s">
        <v>612</v>
      </c>
      <c r="D61" s="17" t="s">
        <v>8</v>
      </c>
      <c r="E61" s="14" t="s">
        <v>12</v>
      </c>
      <c r="F61" s="106">
        <v>2099.1999999999998</v>
      </c>
      <c r="G61" s="106">
        <v>2099.1999999999998</v>
      </c>
      <c r="H61" s="106">
        <v>2099.1999999999998</v>
      </c>
    </row>
    <row r="62" spans="1:8" x14ac:dyDescent="0.25">
      <c r="A62" s="81">
        <v>26</v>
      </c>
      <c r="B62" s="80" t="s">
        <v>613</v>
      </c>
      <c r="C62" s="14" t="s">
        <v>614</v>
      </c>
      <c r="D62" s="17" t="s">
        <v>615</v>
      </c>
      <c r="E62" s="14" t="s">
        <v>672</v>
      </c>
      <c r="F62" s="23">
        <v>76341</v>
      </c>
      <c r="G62" s="23">
        <v>52341</v>
      </c>
      <c r="H62" s="23">
        <v>49724</v>
      </c>
    </row>
    <row r="63" spans="1:8" ht="45" x14ac:dyDescent="0.25">
      <c r="A63" s="81"/>
      <c r="B63" s="80"/>
      <c r="C63" s="14" t="s">
        <v>616</v>
      </c>
      <c r="D63" s="17" t="s">
        <v>8</v>
      </c>
      <c r="E63" s="14" t="s">
        <v>12</v>
      </c>
      <c r="F63" s="106">
        <v>115981.4</v>
      </c>
      <c r="G63" s="106">
        <v>97260.6</v>
      </c>
      <c r="H63" s="106">
        <v>96980.285610000006</v>
      </c>
    </row>
    <row r="64" spans="1:8" ht="30" x14ac:dyDescent="0.25">
      <c r="A64" s="81">
        <v>27</v>
      </c>
      <c r="B64" s="80" t="s">
        <v>617</v>
      </c>
      <c r="C64" s="14" t="s">
        <v>618</v>
      </c>
      <c r="D64" s="17" t="s">
        <v>619</v>
      </c>
      <c r="E64" s="14" t="s">
        <v>38</v>
      </c>
      <c r="F64" s="23">
        <v>15500</v>
      </c>
      <c r="G64" s="23">
        <v>15500</v>
      </c>
      <c r="H64" s="23">
        <v>16239</v>
      </c>
    </row>
    <row r="65" spans="1:8" ht="45" x14ac:dyDescent="0.25">
      <c r="A65" s="81"/>
      <c r="B65" s="80"/>
      <c r="C65" s="14" t="s">
        <v>620</v>
      </c>
      <c r="D65" s="17" t="s">
        <v>8</v>
      </c>
      <c r="E65" s="14" t="s">
        <v>12</v>
      </c>
      <c r="F65" s="106">
        <v>241979</v>
      </c>
      <c r="G65" s="106">
        <v>241842.4</v>
      </c>
      <c r="H65" s="106">
        <v>241842.329</v>
      </c>
    </row>
    <row r="66" spans="1:8" x14ac:dyDescent="0.25">
      <c r="A66" s="81">
        <v>28</v>
      </c>
      <c r="B66" s="80" t="s">
        <v>621</v>
      </c>
      <c r="C66" s="14" t="s">
        <v>622</v>
      </c>
      <c r="D66" s="17" t="s">
        <v>623</v>
      </c>
      <c r="E66" s="14" t="s">
        <v>38</v>
      </c>
      <c r="F66" s="23">
        <v>53700</v>
      </c>
      <c r="G66" s="23">
        <v>53700</v>
      </c>
      <c r="H66" s="23">
        <v>51403</v>
      </c>
    </row>
    <row r="67" spans="1:8" ht="45" x14ac:dyDescent="0.25">
      <c r="A67" s="81"/>
      <c r="B67" s="80"/>
      <c r="C67" s="14" t="s">
        <v>624</v>
      </c>
      <c r="D67" s="17" t="s">
        <v>8</v>
      </c>
      <c r="E67" s="14" t="s">
        <v>12</v>
      </c>
      <c r="F67" s="106">
        <v>150103.70000000001</v>
      </c>
      <c r="G67" s="106">
        <v>150103.70000000001</v>
      </c>
      <c r="H67" s="106">
        <v>150103.25978999998</v>
      </c>
    </row>
    <row r="68" spans="1:8" x14ac:dyDescent="0.25">
      <c r="A68" s="81">
        <v>29</v>
      </c>
      <c r="B68" s="80" t="s">
        <v>625</v>
      </c>
      <c r="C68" s="14" t="s">
        <v>626</v>
      </c>
      <c r="D68" s="17" t="s">
        <v>627</v>
      </c>
      <c r="E68" s="14" t="s">
        <v>38</v>
      </c>
      <c r="F68" s="23">
        <v>2483</v>
      </c>
      <c r="G68" s="23">
        <v>2483</v>
      </c>
      <c r="H68" s="23">
        <v>2483</v>
      </c>
    </row>
    <row r="69" spans="1:8" ht="45" x14ac:dyDescent="0.25">
      <c r="A69" s="81"/>
      <c r="B69" s="80"/>
      <c r="C69" s="14" t="s">
        <v>628</v>
      </c>
      <c r="D69" s="17" t="s">
        <v>8</v>
      </c>
      <c r="E69" s="14" t="s">
        <v>12</v>
      </c>
      <c r="F69" s="106">
        <v>16549.599999999999</v>
      </c>
      <c r="G69" s="106">
        <v>16549.599999999999</v>
      </c>
      <c r="H69" s="106">
        <v>16549.592280000001</v>
      </c>
    </row>
    <row r="70" spans="1:8" ht="30" x14ac:dyDescent="0.25">
      <c r="A70" s="81">
        <v>30</v>
      </c>
      <c r="B70" s="80" t="s">
        <v>629</v>
      </c>
      <c r="C70" s="14" t="s">
        <v>630</v>
      </c>
      <c r="D70" s="17" t="s">
        <v>631</v>
      </c>
      <c r="E70" s="14" t="s">
        <v>38</v>
      </c>
      <c r="F70" s="23">
        <v>2117</v>
      </c>
      <c r="G70" s="23">
        <v>2418</v>
      </c>
      <c r="H70" s="23">
        <v>2418</v>
      </c>
    </row>
    <row r="71" spans="1:8" ht="45" x14ac:dyDescent="0.25">
      <c r="A71" s="81"/>
      <c r="B71" s="80"/>
      <c r="C71" s="14" t="s">
        <v>632</v>
      </c>
      <c r="D71" s="17" t="s">
        <v>8</v>
      </c>
      <c r="E71" s="14" t="s">
        <v>12</v>
      </c>
      <c r="F71" s="106">
        <f>18199.6+1660+400</f>
        <v>20259.599999999999</v>
      </c>
      <c r="G71" s="106">
        <f>400+1660+21127.6</f>
        <v>23187.599999999999</v>
      </c>
      <c r="H71" s="106">
        <f>400+1660+21127.55</f>
        <v>23187.55</v>
      </c>
    </row>
    <row r="72" spans="1:8" x14ac:dyDescent="0.25">
      <c r="A72" s="81">
        <v>31</v>
      </c>
      <c r="B72" s="80" t="s">
        <v>633</v>
      </c>
      <c r="C72" s="14" t="s">
        <v>634</v>
      </c>
      <c r="D72" s="17" t="s">
        <v>635</v>
      </c>
      <c r="E72" s="14" t="s">
        <v>636</v>
      </c>
      <c r="F72" s="23">
        <v>10</v>
      </c>
      <c r="G72" s="23">
        <v>10</v>
      </c>
      <c r="H72" s="23">
        <v>10</v>
      </c>
    </row>
    <row r="73" spans="1:8" ht="45" x14ac:dyDescent="0.25">
      <c r="A73" s="81"/>
      <c r="B73" s="80"/>
      <c r="C73" s="14" t="s">
        <v>637</v>
      </c>
      <c r="D73" s="17" t="s">
        <v>8</v>
      </c>
      <c r="E73" s="14" t="s">
        <v>12</v>
      </c>
      <c r="F73" s="106">
        <v>17669</v>
      </c>
      <c r="G73" s="106">
        <v>17669</v>
      </c>
      <c r="H73" s="106">
        <v>17668.91</v>
      </c>
    </row>
    <row r="74" spans="1:8" x14ac:dyDescent="0.25">
      <c r="A74" s="81">
        <v>32</v>
      </c>
      <c r="B74" s="80" t="s">
        <v>638</v>
      </c>
      <c r="C74" s="14" t="s">
        <v>639</v>
      </c>
      <c r="D74" s="17" t="s">
        <v>371</v>
      </c>
      <c r="E74" s="14" t="s">
        <v>38</v>
      </c>
      <c r="F74" s="23">
        <v>50320</v>
      </c>
      <c r="G74" s="23">
        <v>71743</v>
      </c>
      <c r="H74" s="23">
        <v>69213</v>
      </c>
    </row>
    <row r="75" spans="1:8" ht="45" x14ac:dyDescent="0.25">
      <c r="A75" s="81"/>
      <c r="B75" s="80"/>
      <c r="C75" s="14" t="s">
        <v>674</v>
      </c>
      <c r="D75" s="17" t="s">
        <v>8</v>
      </c>
      <c r="E75" s="14" t="s">
        <v>12</v>
      </c>
      <c r="F75" s="106">
        <f>37264.6+3000</f>
        <v>40264.6</v>
      </c>
      <c r="G75" s="106">
        <f>36663.3+3000</f>
        <v>39663.300000000003</v>
      </c>
      <c r="H75" s="106">
        <f>36662.40012+3000</f>
        <v>39662.400119999998</v>
      </c>
    </row>
    <row r="76" spans="1:8" x14ac:dyDescent="0.25">
      <c r="A76" s="81">
        <v>33</v>
      </c>
      <c r="B76" s="80" t="s">
        <v>640</v>
      </c>
      <c r="C76" s="14" t="s">
        <v>641</v>
      </c>
      <c r="D76" s="17" t="s">
        <v>33</v>
      </c>
      <c r="E76" s="14" t="s">
        <v>38</v>
      </c>
      <c r="F76" s="23">
        <v>192</v>
      </c>
      <c r="G76" s="23">
        <v>192</v>
      </c>
      <c r="H76" s="23">
        <v>192</v>
      </c>
    </row>
    <row r="77" spans="1:8" ht="45" x14ac:dyDescent="0.25">
      <c r="A77" s="81"/>
      <c r="B77" s="80"/>
      <c r="C77" s="14" t="s">
        <v>642</v>
      </c>
      <c r="D77" s="17" t="s">
        <v>8</v>
      </c>
      <c r="E77" s="14" t="s">
        <v>12</v>
      </c>
      <c r="F77" s="106">
        <v>8930.7999999999993</v>
      </c>
      <c r="G77" s="106">
        <v>101.1</v>
      </c>
      <c r="H77" s="106">
        <v>101.05536000000001</v>
      </c>
    </row>
    <row r="78" spans="1:8" x14ac:dyDescent="0.25">
      <c r="A78" s="81">
        <v>34</v>
      </c>
      <c r="B78" s="80" t="s">
        <v>643</v>
      </c>
      <c r="C78" s="14" t="s">
        <v>644</v>
      </c>
      <c r="D78" s="17" t="s">
        <v>852</v>
      </c>
      <c r="E78" s="14" t="s">
        <v>178</v>
      </c>
      <c r="F78" s="22" t="s">
        <v>178</v>
      </c>
      <c r="G78" s="22" t="s">
        <v>178</v>
      </c>
      <c r="H78" s="22" t="s">
        <v>178</v>
      </c>
    </row>
    <row r="79" spans="1:8" ht="45" x14ac:dyDescent="0.25">
      <c r="A79" s="81"/>
      <c r="B79" s="80"/>
      <c r="C79" s="14" t="s">
        <v>645</v>
      </c>
      <c r="D79" s="17" t="s">
        <v>8</v>
      </c>
      <c r="E79" s="14" t="s">
        <v>12</v>
      </c>
      <c r="F79" s="106">
        <v>48000</v>
      </c>
      <c r="G79" s="106">
        <v>48000</v>
      </c>
      <c r="H79" s="106">
        <v>48000</v>
      </c>
    </row>
    <row r="80" spans="1:8" ht="30" x14ac:dyDescent="0.25">
      <c r="A80" s="81">
        <v>35</v>
      </c>
      <c r="B80" s="80" t="s">
        <v>646</v>
      </c>
      <c r="C80" s="14" t="s">
        <v>647</v>
      </c>
      <c r="D80" s="17" t="s">
        <v>648</v>
      </c>
      <c r="E80" s="14" t="s">
        <v>38</v>
      </c>
      <c r="F80" s="23">
        <v>27950</v>
      </c>
      <c r="G80" s="23">
        <v>28508</v>
      </c>
      <c r="H80" s="23">
        <v>29383</v>
      </c>
    </row>
    <row r="81" spans="1:8" ht="45" x14ac:dyDescent="0.25">
      <c r="A81" s="81"/>
      <c r="B81" s="80"/>
      <c r="C81" s="14" t="s">
        <v>649</v>
      </c>
      <c r="D81" s="17" t="s">
        <v>8</v>
      </c>
      <c r="E81" s="14" t="s">
        <v>12</v>
      </c>
      <c r="F81" s="106">
        <f>7430+3915.9+39004.2</f>
        <v>50350.1</v>
      </c>
      <c r="G81" s="106">
        <f>7430+3915.9+40587.8</f>
        <v>51933.700000000004</v>
      </c>
      <c r="H81" s="106">
        <f>7429.99+3915.9+40586.66</f>
        <v>51932.55</v>
      </c>
    </row>
    <row r="82" spans="1:8" x14ac:dyDescent="0.25">
      <c r="A82" s="81">
        <v>36</v>
      </c>
      <c r="B82" s="80" t="s">
        <v>650</v>
      </c>
      <c r="C82" s="14" t="s">
        <v>651</v>
      </c>
      <c r="D82" s="17" t="s">
        <v>652</v>
      </c>
      <c r="E82" s="14" t="s">
        <v>38</v>
      </c>
      <c r="F82" s="23">
        <v>2690</v>
      </c>
      <c r="G82" s="23">
        <v>2572</v>
      </c>
      <c r="H82" s="23">
        <v>2572</v>
      </c>
    </row>
    <row r="83" spans="1:8" ht="45" x14ac:dyDescent="0.25">
      <c r="A83" s="81"/>
      <c r="B83" s="80"/>
      <c r="C83" s="14" t="s">
        <v>653</v>
      </c>
      <c r="D83" s="17" t="s">
        <v>8</v>
      </c>
      <c r="E83" s="14" t="s">
        <v>12</v>
      </c>
      <c r="F83" s="106">
        <v>5787.6</v>
      </c>
      <c r="G83" s="106">
        <v>5787.6</v>
      </c>
      <c r="H83" s="106">
        <v>5787.5916399999996</v>
      </c>
    </row>
    <row r="84" spans="1:8" x14ac:dyDescent="0.25">
      <c r="A84" s="81">
        <v>37</v>
      </c>
      <c r="B84" s="80" t="s">
        <v>654</v>
      </c>
      <c r="C84" s="14" t="s">
        <v>655</v>
      </c>
      <c r="D84" s="17" t="s">
        <v>851</v>
      </c>
      <c r="E84" s="14" t="s">
        <v>12</v>
      </c>
      <c r="F84" s="23">
        <v>2938520.6</v>
      </c>
      <c r="G84" s="23">
        <v>3231176.1999999997</v>
      </c>
      <c r="H84" s="23">
        <v>3353032.4699999997</v>
      </c>
    </row>
    <row r="85" spans="1:8" ht="45" x14ac:dyDescent="0.25">
      <c r="A85" s="81"/>
      <c r="B85" s="80"/>
      <c r="C85" s="14" t="s">
        <v>656</v>
      </c>
      <c r="D85" s="17" t="s">
        <v>8</v>
      </c>
      <c r="E85" s="14" t="s">
        <v>12</v>
      </c>
      <c r="F85" s="106">
        <f>87636.7+133541.6+4000</f>
        <v>225178.3</v>
      </c>
      <c r="G85" s="106">
        <f>90869.3+135541.8+4000</f>
        <v>230411.09999999998</v>
      </c>
      <c r="H85" s="106">
        <v>230407.74459999998</v>
      </c>
    </row>
    <row r="86" spans="1:8" ht="30" x14ac:dyDescent="0.25">
      <c r="A86" s="81">
        <v>38</v>
      </c>
      <c r="B86" s="80" t="s">
        <v>657</v>
      </c>
      <c r="C86" s="14" t="s">
        <v>658</v>
      </c>
      <c r="D86" s="17" t="s">
        <v>659</v>
      </c>
      <c r="E86" s="14" t="s">
        <v>671</v>
      </c>
      <c r="F86" s="22">
        <v>422</v>
      </c>
      <c r="G86" s="23">
        <v>421</v>
      </c>
      <c r="H86" s="23">
        <v>420</v>
      </c>
    </row>
    <row r="87" spans="1:8" ht="45" x14ac:dyDescent="0.25">
      <c r="A87" s="81"/>
      <c r="B87" s="80"/>
      <c r="C87" s="14" t="s">
        <v>660</v>
      </c>
      <c r="D87" s="17" t="s">
        <v>8</v>
      </c>
      <c r="E87" s="14" t="s">
        <v>12</v>
      </c>
      <c r="F87" s="106">
        <v>5130.2</v>
      </c>
      <c r="G87" s="106">
        <v>4846.8999999999996</v>
      </c>
      <c r="H87" s="106">
        <v>4835.9809000000005</v>
      </c>
    </row>
    <row r="88" spans="1:8" ht="30" x14ac:dyDescent="0.25">
      <c r="A88" s="81">
        <v>39</v>
      </c>
      <c r="B88" s="80" t="s">
        <v>661</v>
      </c>
      <c r="C88" s="14" t="s">
        <v>658</v>
      </c>
      <c r="D88" s="17" t="s">
        <v>557</v>
      </c>
      <c r="E88" s="14" t="s">
        <v>671</v>
      </c>
      <c r="F88" s="23">
        <v>1817</v>
      </c>
      <c r="G88" s="23">
        <v>1817</v>
      </c>
      <c r="H88" s="23">
        <v>1806</v>
      </c>
    </row>
    <row r="89" spans="1:8" ht="45" x14ac:dyDescent="0.25">
      <c r="A89" s="81"/>
      <c r="B89" s="80"/>
      <c r="C89" s="14" t="s">
        <v>662</v>
      </c>
      <c r="D89" s="17" t="s">
        <v>8</v>
      </c>
      <c r="E89" s="14" t="s">
        <v>12</v>
      </c>
      <c r="F89" s="106">
        <v>2285.4</v>
      </c>
      <c r="G89" s="106">
        <v>2241.5</v>
      </c>
      <c r="H89" s="106">
        <v>2235.4005899999997</v>
      </c>
    </row>
    <row r="90" spans="1:8" ht="30" x14ac:dyDescent="0.25">
      <c r="A90" s="81">
        <v>40</v>
      </c>
      <c r="B90" s="80" t="s">
        <v>663</v>
      </c>
      <c r="C90" s="14" t="s">
        <v>658</v>
      </c>
      <c r="D90" s="17" t="s">
        <v>607</v>
      </c>
      <c r="E90" s="14" t="s">
        <v>38</v>
      </c>
      <c r="F90" s="23">
        <v>2892</v>
      </c>
      <c r="G90" s="23">
        <v>2983</v>
      </c>
      <c r="H90" s="23">
        <v>6042</v>
      </c>
    </row>
    <row r="91" spans="1:8" ht="45" x14ac:dyDescent="0.25">
      <c r="A91" s="81"/>
      <c r="B91" s="80"/>
      <c r="C91" s="14" t="s">
        <v>664</v>
      </c>
      <c r="D91" s="17" t="s">
        <v>8</v>
      </c>
      <c r="E91" s="14" t="s">
        <v>12</v>
      </c>
      <c r="F91" s="106">
        <v>3994.7</v>
      </c>
      <c r="G91" s="106">
        <v>3962.8</v>
      </c>
      <c r="H91" s="106">
        <v>3962.5886299999997</v>
      </c>
    </row>
    <row r="92" spans="1:8" ht="30" x14ac:dyDescent="0.25">
      <c r="A92" s="81">
        <v>41</v>
      </c>
      <c r="B92" s="80" t="s">
        <v>665</v>
      </c>
      <c r="C92" s="14" t="s">
        <v>666</v>
      </c>
      <c r="D92" s="17" t="s">
        <v>557</v>
      </c>
      <c r="E92" s="14" t="s">
        <v>671</v>
      </c>
      <c r="F92" s="23">
        <v>32973</v>
      </c>
      <c r="G92" s="23">
        <v>32973</v>
      </c>
      <c r="H92" s="23">
        <v>33851</v>
      </c>
    </row>
    <row r="93" spans="1:8" ht="45" x14ac:dyDescent="0.25">
      <c r="A93" s="81"/>
      <c r="B93" s="80"/>
      <c r="C93" s="14" t="s">
        <v>667</v>
      </c>
      <c r="D93" s="17" t="s">
        <v>8</v>
      </c>
      <c r="E93" s="14" t="s">
        <v>12</v>
      </c>
      <c r="F93" s="106">
        <v>13692.1</v>
      </c>
      <c r="G93" s="106">
        <v>13532.9</v>
      </c>
      <c r="H93" s="106">
        <v>13532.77866</v>
      </c>
    </row>
    <row r="94" spans="1:8" ht="90" x14ac:dyDescent="0.25">
      <c r="A94" s="81">
        <v>42</v>
      </c>
      <c r="B94" s="80" t="s">
        <v>668</v>
      </c>
      <c r="C94" s="14" t="s">
        <v>669</v>
      </c>
      <c r="D94" s="17" t="s">
        <v>167</v>
      </c>
      <c r="E94" s="14" t="s">
        <v>15</v>
      </c>
      <c r="F94" s="23">
        <v>2145</v>
      </c>
      <c r="G94" s="23">
        <v>2145</v>
      </c>
      <c r="H94" s="23">
        <v>2134</v>
      </c>
    </row>
    <row r="95" spans="1:8" ht="45" x14ac:dyDescent="0.25">
      <c r="A95" s="81"/>
      <c r="B95" s="80"/>
      <c r="C95" s="14" t="s">
        <v>675</v>
      </c>
      <c r="D95" s="17" t="s">
        <v>8</v>
      </c>
      <c r="E95" s="14" t="s">
        <v>12</v>
      </c>
      <c r="F95" s="106">
        <f>160968.8+7187</f>
        <v>168155.8</v>
      </c>
      <c r="G95" s="106">
        <f>161081.8+7187</f>
        <v>168268.79999999999</v>
      </c>
      <c r="H95" s="106">
        <f>161081.79473+7130.79</f>
        <v>168212.58473</v>
      </c>
    </row>
    <row r="96" spans="1:8" s="7" customFormat="1" x14ac:dyDescent="0.25">
      <c r="A96" s="36"/>
      <c r="B96" s="37" t="s">
        <v>175</v>
      </c>
      <c r="C96" s="38" t="s">
        <v>172</v>
      </c>
      <c r="D96" s="37" t="s">
        <v>172</v>
      </c>
      <c r="E96" s="38" t="s">
        <v>12</v>
      </c>
      <c r="F96" s="39">
        <f>F95+F93+F91+F89+F87+F85+F83+F81+F79+F77+F75+F73+F71+F69+F67+F65+F63+F61+F59+F57+F55+F53+F51+F49+F47+F45+F43+F41+F38+F35+F32+F29+F27+F25+F22+F19+F17+F15+F13+F11+F9+F7</f>
        <v>5803399.5999999996</v>
      </c>
      <c r="G96" s="39">
        <f t="shared" ref="G96:H96" si="0">G95+G93+G91+G89+G87+G85+G83+G81+G79+G77+G75+G73+G71+G69+G67+G65+G63+G61+G59+G57+G55+G53+G51+G49+G47+G45+G43+G41+G38+G35+G32+G29+G27+G25+G22+G19+G17+G15+G13+G11+G9+G7</f>
        <v>5742659.7999999998</v>
      </c>
      <c r="H96" s="39">
        <f t="shared" si="0"/>
        <v>5741906.16971</v>
      </c>
    </row>
    <row r="97" spans="1:12" x14ac:dyDescent="0.25">
      <c r="A97" s="84" t="s">
        <v>11</v>
      </c>
      <c r="B97" s="84"/>
      <c r="C97" s="84"/>
      <c r="D97" s="84"/>
      <c r="E97" s="84"/>
      <c r="F97" s="84"/>
      <c r="G97" s="84"/>
      <c r="H97" s="84"/>
    </row>
    <row r="98" spans="1:12" x14ac:dyDescent="0.25">
      <c r="A98" s="81">
        <v>1</v>
      </c>
      <c r="B98" s="80" t="s">
        <v>13</v>
      </c>
      <c r="C98" s="40" t="s">
        <v>218</v>
      </c>
      <c r="D98" s="17" t="s">
        <v>14</v>
      </c>
      <c r="E98" s="27" t="s">
        <v>15</v>
      </c>
      <c r="F98" s="41">
        <v>893</v>
      </c>
      <c r="G98" s="41">
        <v>832</v>
      </c>
      <c r="H98" s="41">
        <v>949</v>
      </c>
    </row>
    <row r="99" spans="1:12" ht="45" x14ac:dyDescent="0.25">
      <c r="A99" s="81"/>
      <c r="B99" s="80"/>
      <c r="C99" s="42" t="s">
        <v>16</v>
      </c>
      <c r="D99" s="29" t="s">
        <v>20</v>
      </c>
      <c r="E99" s="14" t="s">
        <v>12</v>
      </c>
      <c r="F99" s="107">
        <v>627735.72</v>
      </c>
      <c r="G99" s="107">
        <v>588260.29</v>
      </c>
      <c r="H99" s="107">
        <f>G99</f>
        <v>588260.29</v>
      </c>
      <c r="I99" s="5"/>
      <c r="J99" s="5"/>
      <c r="K99" s="5"/>
      <c r="L99" s="5"/>
    </row>
    <row r="100" spans="1:12" x14ac:dyDescent="0.25">
      <c r="A100" s="81">
        <v>2</v>
      </c>
      <c r="B100" s="80" t="s">
        <v>217</v>
      </c>
      <c r="C100" s="40" t="s">
        <v>219</v>
      </c>
      <c r="D100" s="17" t="s">
        <v>14</v>
      </c>
      <c r="E100" s="27" t="s">
        <v>15</v>
      </c>
      <c r="F100" s="41">
        <v>595</v>
      </c>
      <c r="G100" s="41">
        <v>595</v>
      </c>
      <c r="H100" s="41">
        <v>595</v>
      </c>
      <c r="I100" s="5"/>
      <c r="J100" s="5"/>
      <c r="K100" s="5"/>
      <c r="L100" s="5"/>
    </row>
    <row r="101" spans="1:12" ht="45" x14ac:dyDescent="0.3">
      <c r="A101" s="81"/>
      <c r="B101" s="80"/>
      <c r="C101" s="42" t="s">
        <v>16</v>
      </c>
      <c r="D101" s="29" t="s">
        <v>20</v>
      </c>
      <c r="E101" s="14" t="s">
        <v>12</v>
      </c>
      <c r="F101" s="107">
        <v>15596.52</v>
      </c>
      <c r="G101" s="107">
        <v>15706.59</v>
      </c>
      <c r="H101" s="107">
        <f>G101</f>
        <v>15706.59</v>
      </c>
      <c r="I101" s="1"/>
      <c r="J101" s="2"/>
      <c r="K101" s="3"/>
      <c r="L101" s="5"/>
    </row>
    <row r="102" spans="1:12" s="9" customFormat="1" ht="18.75" x14ac:dyDescent="0.3">
      <c r="A102" s="81">
        <v>3</v>
      </c>
      <c r="B102" s="80" t="s">
        <v>17</v>
      </c>
      <c r="C102" s="15" t="s">
        <v>220</v>
      </c>
      <c r="D102" s="17" t="s">
        <v>14</v>
      </c>
      <c r="E102" s="27" t="s">
        <v>15</v>
      </c>
      <c r="F102" s="24">
        <v>2845</v>
      </c>
      <c r="G102" s="24">
        <v>2769</v>
      </c>
      <c r="H102" s="24">
        <v>2723</v>
      </c>
      <c r="I102" s="1"/>
      <c r="J102" s="2"/>
      <c r="K102" s="3"/>
      <c r="L102" s="5"/>
    </row>
    <row r="103" spans="1:12" s="9" customFormat="1" ht="18.75" x14ac:dyDescent="0.3">
      <c r="A103" s="81"/>
      <c r="B103" s="80"/>
      <c r="C103" s="93" t="s">
        <v>16</v>
      </c>
      <c r="D103" s="94" t="s">
        <v>20</v>
      </c>
      <c r="E103" s="81" t="s">
        <v>12</v>
      </c>
      <c r="F103" s="108">
        <v>714194.72</v>
      </c>
      <c r="G103" s="108">
        <v>692141.33</v>
      </c>
      <c r="H103" s="108">
        <f>G103</f>
        <v>692141.33</v>
      </c>
      <c r="I103" s="1"/>
      <c r="J103" s="2"/>
      <c r="K103" s="3"/>
      <c r="L103" s="5"/>
    </row>
    <row r="104" spans="1:12" s="9" customFormat="1" ht="18.75" x14ac:dyDescent="0.3">
      <c r="A104" s="81"/>
      <c r="B104" s="80"/>
      <c r="C104" s="93" t="s">
        <v>221</v>
      </c>
      <c r="D104" s="94"/>
      <c r="E104" s="81"/>
      <c r="F104" s="108"/>
      <c r="G104" s="108"/>
      <c r="H104" s="108"/>
      <c r="I104" s="1"/>
      <c r="J104" s="2"/>
      <c r="K104" s="3"/>
      <c r="L104" s="5"/>
    </row>
    <row r="105" spans="1:12" s="9" customFormat="1" ht="18.75" x14ac:dyDescent="0.3">
      <c r="A105" s="81">
        <v>4</v>
      </c>
      <c r="B105" s="80" t="s">
        <v>222</v>
      </c>
      <c r="C105" s="42" t="s">
        <v>223</v>
      </c>
      <c r="D105" s="17" t="s">
        <v>14</v>
      </c>
      <c r="E105" s="27" t="s">
        <v>15</v>
      </c>
      <c r="F105" s="41">
        <v>4</v>
      </c>
      <c r="G105" s="41">
        <v>4</v>
      </c>
      <c r="H105" s="41">
        <v>5</v>
      </c>
      <c r="I105" s="1"/>
      <c r="J105" s="2"/>
      <c r="K105" s="3"/>
      <c r="L105" s="5"/>
    </row>
    <row r="106" spans="1:12" s="9" customFormat="1" ht="45" x14ac:dyDescent="0.3">
      <c r="A106" s="81"/>
      <c r="B106" s="80"/>
      <c r="C106" s="42" t="s">
        <v>16</v>
      </c>
      <c r="D106" s="29" t="s">
        <v>20</v>
      </c>
      <c r="E106" s="14" t="s">
        <v>12</v>
      </c>
      <c r="F106" s="107">
        <v>15.86</v>
      </c>
      <c r="G106" s="107">
        <v>15.86</v>
      </c>
      <c r="H106" s="107">
        <f>G106</f>
        <v>15.86</v>
      </c>
      <c r="I106" s="1"/>
      <c r="J106" s="2"/>
      <c r="K106" s="3"/>
      <c r="L106" s="5"/>
    </row>
    <row r="107" spans="1:12" s="9" customFormat="1" ht="18.75" x14ac:dyDescent="0.3">
      <c r="A107" s="81">
        <v>5</v>
      </c>
      <c r="B107" s="80" t="s">
        <v>222</v>
      </c>
      <c r="C107" s="42" t="s">
        <v>224</v>
      </c>
      <c r="D107" s="17" t="s">
        <v>14</v>
      </c>
      <c r="E107" s="27" t="s">
        <v>15</v>
      </c>
      <c r="F107" s="41">
        <v>34</v>
      </c>
      <c r="G107" s="41">
        <v>62</v>
      </c>
      <c r="H107" s="41">
        <v>70</v>
      </c>
      <c r="I107" s="1"/>
      <c r="J107" s="2"/>
      <c r="K107" s="3"/>
      <c r="L107" s="5"/>
    </row>
    <row r="108" spans="1:12" s="9" customFormat="1" ht="45" x14ac:dyDescent="0.3">
      <c r="A108" s="81"/>
      <c r="B108" s="80"/>
      <c r="C108" s="42" t="s">
        <v>16</v>
      </c>
      <c r="D108" s="29" t="s">
        <v>20</v>
      </c>
      <c r="E108" s="14" t="s">
        <v>12</v>
      </c>
      <c r="F108" s="107">
        <v>312.92</v>
      </c>
      <c r="G108" s="107">
        <v>719.92</v>
      </c>
      <c r="H108" s="107">
        <f>G108</f>
        <v>719.92</v>
      </c>
      <c r="I108" s="1"/>
      <c r="J108" s="2"/>
      <c r="K108" s="3"/>
      <c r="L108" s="5"/>
    </row>
    <row r="109" spans="1:12" s="9" customFormat="1" ht="18.75" x14ac:dyDescent="0.3">
      <c r="A109" s="81">
        <v>6</v>
      </c>
      <c r="B109" s="80" t="s">
        <v>222</v>
      </c>
      <c r="C109" s="42" t="s">
        <v>225</v>
      </c>
      <c r="D109" s="17" t="s">
        <v>14</v>
      </c>
      <c r="E109" s="27" t="s">
        <v>15</v>
      </c>
      <c r="F109" s="41">
        <v>7498</v>
      </c>
      <c r="G109" s="41">
        <v>8059</v>
      </c>
      <c r="H109" s="41">
        <v>8181</v>
      </c>
      <c r="I109" s="1"/>
      <c r="J109" s="2"/>
      <c r="K109" s="3"/>
      <c r="L109" s="5"/>
    </row>
    <row r="110" spans="1:12" s="9" customFormat="1" ht="45" x14ac:dyDescent="0.3">
      <c r="A110" s="81"/>
      <c r="B110" s="80"/>
      <c r="C110" s="42" t="s">
        <v>16</v>
      </c>
      <c r="D110" s="29" t="s">
        <v>20</v>
      </c>
      <c r="E110" s="14" t="s">
        <v>12</v>
      </c>
      <c r="F110" s="107">
        <v>247870.43</v>
      </c>
      <c r="G110" s="107">
        <v>269423.53999999998</v>
      </c>
      <c r="H110" s="107">
        <f>G110</f>
        <v>269423.53999999998</v>
      </c>
      <c r="I110" s="1"/>
      <c r="J110" s="2"/>
      <c r="K110" s="3"/>
      <c r="L110" s="5"/>
    </row>
    <row r="111" spans="1:12" s="9" customFormat="1" ht="18.75" x14ac:dyDescent="0.3">
      <c r="A111" s="81">
        <v>7</v>
      </c>
      <c r="B111" s="80" t="s">
        <v>222</v>
      </c>
      <c r="C111" s="42" t="s">
        <v>226</v>
      </c>
      <c r="D111" s="17" t="s">
        <v>14</v>
      </c>
      <c r="E111" s="27" t="s">
        <v>15</v>
      </c>
      <c r="F111" s="41">
        <v>294</v>
      </c>
      <c r="G111" s="41">
        <v>335</v>
      </c>
      <c r="H111" s="41">
        <v>368</v>
      </c>
      <c r="I111" s="1"/>
      <c r="J111" s="2"/>
      <c r="K111" s="3"/>
      <c r="L111" s="5"/>
    </row>
    <row r="112" spans="1:12" s="9" customFormat="1" ht="45" x14ac:dyDescent="0.3">
      <c r="A112" s="81"/>
      <c r="B112" s="80"/>
      <c r="C112" s="42" t="s">
        <v>16</v>
      </c>
      <c r="D112" s="29" t="s">
        <v>20</v>
      </c>
      <c r="E112" s="14" t="s">
        <v>12</v>
      </c>
      <c r="F112" s="107">
        <v>33934.58</v>
      </c>
      <c r="G112" s="107">
        <v>39750.160000000003</v>
      </c>
      <c r="H112" s="107">
        <f>G112</f>
        <v>39750.160000000003</v>
      </c>
      <c r="I112" s="1"/>
      <c r="J112" s="2"/>
      <c r="K112" s="3"/>
      <c r="L112" s="5"/>
    </row>
    <row r="113" spans="1:12" s="9" customFormat="1" ht="18.75" x14ac:dyDescent="0.3">
      <c r="A113" s="81">
        <v>8</v>
      </c>
      <c r="B113" s="80" t="s">
        <v>227</v>
      </c>
      <c r="C113" s="42" t="s">
        <v>228</v>
      </c>
      <c r="D113" s="29" t="s">
        <v>14</v>
      </c>
      <c r="E113" s="14" t="s">
        <v>15</v>
      </c>
      <c r="F113" s="41">
        <v>19662</v>
      </c>
      <c r="G113" s="41">
        <v>20072</v>
      </c>
      <c r="H113" s="41">
        <v>19920</v>
      </c>
      <c r="I113" s="1"/>
      <c r="J113" s="2"/>
      <c r="K113" s="3"/>
      <c r="L113" s="5"/>
    </row>
    <row r="114" spans="1:12" s="9" customFormat="1" ht="45" x14ac:dyDescent="0.3">
      <c r="A114" s="81"/>
      <c r="B114" s="80"/>
      <c r="C114" s="42" t="s">
        <v>16</v>
      </c>
      <c r="D114" s="29" t="s">
        <v>20</v>
      </c>
      <c r="E114" s="14" t="s">
        <v>45</v>
      </c>
      <c r="F114" s="107">
        <v>136024.39000000001</v>
      </c>
      <c r="G114" s="107">
        <v>139141.98000000001</v>
      </c>
      <c r="H114" s="107">
        <f>G114</f>
        <v>139141.98000000001</v>
      </c>
      <c r="I114" s="1"/>
      <c r="J114" s="2"/>
      <c r="K114" s="3"/>
      <c r="L114" s="5"/>
    </row>
    <row r="115" spans="1:12" s="9" customFormat="1" ht="18.75" x14ac:dyDescent="0.3">
      <c r="A115" s="81">
        <v>9</v>
      </c>
      <c r="B115" s="80" t="s">
        <v>227</v>
      </c>
      <c r="C115" s="42" t="s">
        <v>352</v>
      </c>
      <c r="D115" s="29" t="s">
        <v>14</v>
      </c>
      <c r="E115" s="14" t="s">
        <v>15</v>
      </c>
      <c r="F115" s="41">
        <v>26</v>
      </c>
      <c r="G115" s="41">
        <v>16</v>
      </c>
      <c r="H115" s="41">
        <v>23</v>
      </c>
      <c r="I115" s="1"/>
      <c r="J115" s="2"/>
      <c r="K115" s="3"/>
      <c r="L115" s="5"/>
    </row>
    <row r="116" spans="1:12" s="9" customFormat="1" ht="45" x14ac:dyDescent="0.3">
      <c r="A116" s="81"/>
      <c r="B116" s="80"/>
      <c r="C116" s="42" t="s">
        <v>16</v>
      </c>
      <c r="D116" s="29" t="s">
        <v>20</v>
      </c>
      <c r="E116" s="14" t="s">
        <v>45</v>
      </c>
      <c r="F116" s="107">
        <v>2147.2399999999998</v>
      </c>
      <c r="G116" s="107">
        <v>1450.52</v>
      </c>
      <c r="H116" s="107">
        <f>G116</f>
        <v>1450.52</v>
      </c>
      <c r="I116" s="1"/>
      <c r="J116" s="2"/>
      <c r="K116" s="3"/>
      <c r="L116" s="5"/>
    </row>
    <row r="117" spans="1:12" s="9" customFormat="1" ht="18.75" x14ac:dyDescent="0.3">
      <c r="A117" s="81">
        <v>10</v>
      </c>
      <c r="B117" s="80" t="s">
        <v>229</v>
      </c>
      <c r="C117" s="15" t="s">
        <v>230</v>
      </c>
      <c r="D117" s="17" t="s">
        <v>14</v>
      </c>
      <c r="E117" s="27" t="s">
        <v>15</v>
      </c>
      <c r="F117" s="24">
        <v>869</v>
      </c>
      <c r="G117" s="24">
        <v>897</v>
      </c>
      <c r="H117" s="24">
        <v>912</v>
      </c>
      <c r="I117" s="1"/>
      <c r="J117" s="2"/>
      <c r="K117" s="3"/>
      <c r="L117" s="5"/>
    </row>
    <row r="118" spans="1:12" s="9" customFormat="1" ht="45" x14ac:dyDescent="0.3">
      <c r="A118" s="81"/>
      <c r="B118" s="80"/>
      <c r="C118" s="42" t="s">
        <v>16</v>
      </c>
      <c r="D118" s="29" t="s">
        <v>20</v>
      </c>
      <c r="E118" s="14" t="s">
        <v>12</v>
      </c>
      <c r="F118" s="107">
        <v>7528.1</v>
      </c>
      <c r="G118" s="107">
        <v>7794.7</v>
      </c>
      <c r="H118" s="107">
        <f>G118</f>
        <v>7794.7</v>
      </c>
      <c r="I118" s="1"/>
      <c r="J118" s="2"/>
      <c r="K118" s="3"/>
      <c r="L118" s="5"/>
    </row>
    <row r="119" spans="1:12" s="9" customFormat="1" ht="18.75" x14ac:dyDescent="0.3">
      <c r="A119" s="81">
        <v>11</v>
      </c>
      <c r="B119" s="80" t="s">
        <v>229</v>
      </c>
      <c r="C119" s="15" t="s">
        <v>231</v>
      </c>
      <c r="D119" s="17" t="s">
        <v>14</v>
      </c>
      <c r="E119" s="27" t="s">
        <v>15</v>
      </c>
      <c r="F119" s="24">
        <v>33</v>
      </c>
      <c r="G119" s="24">
        <v>33</v>
      </c>
      <c r="H119" s="24">
        <v>35</v>
      </c>
      <c r="I119" s="1"/>
      <c r="J119" s="2"/>
      <c r="K119" s="3"/>
      <c r="L119" s="5"/>
    </row>
    <row r="120" spans="1:12" s="9" customFormat="1" ht="45" x14ac:dyDescent="0.3">
      <c r="A120" s="81"/>
      <c r="B120" s="80"/>
      <c r="C120" s="42" t="s">
        <v>16</v>
      </c>
      <c r="D120" s="29" t="s">
        <v>20</v>
      </c>
      <c r="E120" s="14" t="s">
        <v>12</v>
      </c>
      <c r="F120" s="107">
        <v>34.799999999999997</v>
      </c>
      <c r="G120" s="107">
        <v>34.799999999999997</v>
      </c>
      <c r="H120" s="107">
        <f>G120</f>
        <v>34.799999999999997</v>
      </c>
      <c r="I120" s="1"/>
      <c r="J120" s="2"/>
      <c r="K120" s="3"/>
      <c r="L120" s="5"/>
    </row>
    <row r="121" spans="1:12" s="9" customFormat="1" ht="18.75" x14ac:dyDescent="0.3">
      <c r="A121" s="81">
        <v>12</v>
      </c>
      <c r="B121" s="80" t="s">
        <v>353</v>
      </c>
      <c r="C121" s="15" t="s">
        <v>354</v>
      </c>
      <c r="D121" s="17" t="s">
        <v>14</v>
      </c>
      <c r="E121" s="27" t="s">
        <v>15</v>
      </c>
      <c r="F121" s="24">
        <v>17</v>
      </c>
      <c r="G121" s="24">
        <v>15</v>
      </c>
      <c r="H121" s="24">
        <v>22</v>
      </c>
      <c r="I121" s="1"/>
      <c r="J121" s="2"/>
      <c r="K121" s="3"/>
      <c r="L121" s="5"/>
    </row>
    <row r="122" spans="1:12" s="9" customFormat="1" ht="45" x14ac:dyDescent="0.3">
      <c r="A122" s="81"/>
      <c r="B122" s="80"/>
      <c r="C122" s="42" t="s">
        <v>16</v>
      </c>
      <c r="D122" s="29" t="s">
        <v>20</v>
      </c>
      <c r="E122" s="14" t="s">
        <v>12</v>
      </c>
      <c r="F122" s="107">
        <v>133.34</v>
      </c>
      <c r="G122" s="107">
        <v>127.83</v>
      </c>
      <c r="H122" s="107">
        <f>G122</f>
        <v>127.83</v>
      </c>
      <c r="I122" s="1"/>
      <c r="J122" s="2"/>
      <c r="K122" s="3"/>
      <c r="L122" s="5"/>
    </row>
    <row r="123" spans="1:12" s="9" customFormat="1" ht="18.75" x14ac:dyDescent="0.3">
      <c r="A123" s="81">
        <v>13</v>
      </c>
      <c r="B123" s="80" t="s">
        <v>21</v>
      </c>
      <c r="C123" s="15" t="s">
        <v>232</v>
      </c>
      <c r="D123" s="17" t="s">
        <v>14</v>
      </c>
      <c r="E123" s="27" t="s">
        <v>15</v>
      </c>
      <c r="F123" s="24">
        <v>407</v>
      </c>
      <c r="G123" s="24">
        <v>464</v>
      </c>
      <c r="H123" s="24">
        <v>492</v>
      </c>
      <c r="I123" s="1"/>
      <c r="J123" s="2"/>
      <c r="K123" s="3"/>
      <c r="L123" s="5"/>
    </row>
    <row r="124" spans="1:12" s="9" customFormat="1" ht="45" x14ac:dyDescent="0.3">
      <c r="A124" s="81"/>
      <c r="B124" s="80"/>
      <c r="C124" s="42" t="s">
        <v>16</v>
      </c>
      <c r="D124" s="29" t="s">
        <v>20</v>
      </c>
      <c r="E124" s="14" t="s">
        <v>12</v>
      </c>
      <c r="F124" s="107">
        <v>42769.5</v>
      </c>
      <c r="G124" s="107">
        <v>49343.23</v>
      </c>
      <c r="H124" s="107">
        <f>G124</f>
        <v>49343.23</v>
      </c>
      <c r="I124" s="1"/>
      <c r="J124" s="2"/>
      <c r="K124" s="3"/>
      <c r="L124" s="5"/>
    </row>
    <row r="125" spans="1:12" s="9" customFormat="1" ht="18.75" x14ac:dyDescent="0.3">
      <c r="A125" s="81">
        <v>14</v>
      </c>
      <c r="B125" s="80" t="s">
        <v>233</v>
      </c>
      <c r="C125" s="15" t="s">
        <v>234</v>
      </c>
      <c r="D125" s="17" t="s">
        <v>14</v>
      </c>
      <c r="E125" s="27" t="s">
        <v>15</v>
      </c>
      <c r="F125" s="24">
        <v>14740</v>
      </c>
      <c r="G125" s="24">
        <v>14319</v>
      </c>
      <c r="H125" s="24">
        <v>13877</v>
      </c>
      <c r="I125" s="1"/>
      <c r="J125" s="2"/>
      <c r="K125" s="3"/>
      <c r="L125" s="5"/>
    </row>
    <row r="126" spans="1:12" s="9" customFormat="1" ht="45" x14ac:dyDescent="0.3">
      <c r="A126" s="81"/>
      <c r="B126" s="80"/>
      <c r="C126" s="42" t="s">
        <v>16</v>
      </c>
      <c r="D126" s="29" t="s">
        <v>20</v>
      </c>
      <c r="E126" s="14" t="s">
        <v>12</v>
      </c>
      <c r="F126" s="107">
        <v>442068.57</v>
      </c>
      <c r="G126" s="107">
        <v>441680.22</v>
      </c>
      <c r="H126" s="107">
        <f>G126</f>
        <v>441680.22</v>
      </c>
      <c r="I126" s="1"/>
      <c r="J126" s="2"/>
      <c r="K126" s="3"/>
      <c r="L126" s="5"/>
    </row>
    <row r="127" spans="1:12" s="9" customFormat="1" ht="18.75" x14ac:dyDescent="0.3">
      <c r="A127" s="81">
        <v>15</v>
      </c>
      <c r="B127" s="80" t="s">
        <v>233</v>
      </c>
      <c r="C127" s="15" t="s">
        <v>355</v>
      </c>
      <c r="D127" s="17" t="s">
        <v>14</v>
      </c>
      <c r="E127" s="27" t="s">
        <v>15</v>
      </c>
      <c r="F127" s="41">
        <v>14</v>
      </c>
      <c r="G127" s="41">
        <v>1</v>
      </c>
      <c r="H127" s="41">
        <v>2</v>
      </c>
      <c r="I127" s="1"/>
      <c r="J127" s="2"/>
      <c r="K127" s="3"/>
      <c r="L127" s="5"/>
    </row>
    <row r="128" spans="1:12" s="9" customFormat="1" ht="45" x14ac:dyDescent="0.3">
      <c r="A128" s="81"/>
      <c r="B128" s="80"/>
      <c r="C128" s="42" t="s">
        <v>16</v>
      </c>
      <c r="D128" s="29" t="s">
        <v>20</v>
      </c>
      <c r="E128" s="14" t="s">
        <v>12</v>
      </c>
      <c r="F128" s="107">
        <v>60.61</v>
      </c>
      <c r="G128" s="107">
        <v>5.26</v>
      </c>
      <c r="H128" s="107">
        <f>G128</f>
        <v>5.26</v>
      </c>
      <c r="I128" s="1"/>
      <c r="J128" s="2"/>
      <c r="K128" s="3"/>
      <c r="L128" s="5"/>
    </row>
    <row r="129" spans="1:12" s="9" customFormat="1" ht="18.75" x14ac:dyDescent="0.3">
      <c r="A129" s="81">
        <v>16</v>
      </c>
      <c r="B129" s="80" t="s">
        <v>18</v>
      </c>
      <c r="C129" s="15" t="s">
        <v>241</v>
      </c>
      <c r="D129" s="17" t="s">
        <v>14</v>
      </c>
      <c r="E129" s="27" t="s">
        <v>15</v>
      </c>
      <c r="F129" s="24">
        <v>1172</v>
      </c>
      <c r="G129" s="24">
        <v>1438</v>
      </c>
      <c r="H129" s="24">
        <v>1649</v>
      </c>
      <c r="I129" s="1"/>
      <c r="J129" s="2"/>
      <c r="K129" s="3"/>
      <c r="L129" s="5"/>
    </row>
    <row r="130" spans="1:12" s="9" customFormat="1" ht="45" x14ac:dyDescent="0.3">
      <c r="A130" s="81"/>
      <c r="B130" s="80"/>
      <c r="C130" s="42" t="s">
        <v>16</v>
      </c>
      <c r="D130" s="29" t="s">
        <v>20</v>
      </c>
      <c r="E130" s="14" t="s">
        <v>12</v>
      </c>
      <c r="F130" s="107">
        <v>5614.8</v>
      </c>
      <c r="G130" s="107">
        <v>7542.59</v>
      </c>
      <c r="H130" s="107">
        <f>G130</f>
        <v>7542.59</v>
      </c>
      <c r="I130" s="1"/>
      <c r="J130" s="2"/>
      <c r="K130" s="3"/>
      <c r="L130" s="5"/>
    </row>
    <row r="131" spans="1:12" s="9" customFormat="1" ht="18.75" x14ac:dyDescent="0.3">
      <c r="A131" s="81">
        <v>17</v>
      </c>
      <c r="B131" s="80" t="s">
        <v>18</v>
      </c>
      <c r="C131" s="15" t="s">
        <v>356</v>
      </c>
      <c r="D131" s="17" t="s">
        <v>14</v>
      </c>
      <c r="E131" s="27" t="s">
        <v>15</v>
      </c>
      <c r="F131" s="41">
        <v>1</v>
      </c>
      <c r="G131" s="41">
        <v>3</v>
      </c>
      <c r="H131" s="41">
        <v>3</v>
      </c>
      <c r="I131" s="1"/>
      <c r="J131" s="2"/>
      <c r="K131" s="3"/>
      <c r="L131" s="5"/>
    </row>
    <row r="132" spans="1:12" s="9" customFormat="1" ht="45" x14ac:dyDescent="0.3">
      <c r="A132" s="81"/>
      <c r="B132" s="80"/>
      <c r="C132" s="42" t="s">
        <v>16</v>
      </c>
      <c r="D132" s="29" t="s">
        <v>20</v>
      </c>
      <c r="E132" s="14" t="s">
        <v>12</v>
      </c>
      <c r="F132" s="107">
        <v>2.35</v>
      </c>
      <c r="G132" s="107">
        <v>7.35</v>
      </c>
      <c r="H132" s="107">
        <f>G132</f>
        <v>7.35</v>
      </c>
      <c r="I132" s="1"/>
      <c r="J132" s="2"/>
      <c r="K132" s="3"/>
      <c r="L132" s="5"/>
    </row>
    <row r="133" spans="1:12" s="9" customFormat="1" ht="18.75" x14ac:dyDescent="0.3">
      <c r="A133" s="81">
        <v>18</v>
      </c>
      <c r="B133" s="80" t="s">
        <v>18</v>
      </c>
      <c r="C133" s="15" t="s">
        <v>242</v>
      </c>
      <c r="D133" s="17" t="s">
        <v>14</v>
      </c>
      <c r="E133" s="27" t="s">
        <v>15</v>
      </c>
      <c r="F133" s="41">
        <v>12</v>
      </c>
      <c r="G133" s="41">
        <v>12</v>
      </c>
      <c r="H133" s="41">
        <v>13</v>
      </c>
      <c r="I133" s="1"/>
      <c r="J133" s="2"/>
      <c r="K133" s="3"/>
      <c r="L133" s="5"/>
    </row>
    <row r="134" spans="1:12" s="9" customFormat="1" ht="45" x14ac:dyDescent="0.3">
      <c r="A134" s="81"/>
      <c r="B134" s="80"/>
      <c r="C134" s="42" t="s">
        <v>16</v>
      </c>
      <c r="D134" s="29" t="s">
        <v>20</v>
      </c>
      <c r="E134" s="14" t="s">
        <v>12</v>
      </c>
      <c r="F134" s="107">
        <v>22.18</v>
      </c>
      <c r="G134" s="107">
        <v>22.18</v>
      </c>
      <c r="H134" s="107">
        <f>G134</f>
        <v>22.18</v>
      </c>
      <c r="I134" s="1"/>
      <c r="J134" s="2"/>
      <c r="K134" s="3"/>
      <c r="L134" s="5"/>
    </row>
    <row r="135" spans="1:12" s="9" customFormat="1" ht="18.75" x14ac:dyDescent="0.3">
      <c r="A135" s="81">
        <v>19</v>
      </c>
      <c r="B135" s="80" t="s">
        <v>22</v>
      </c>
      <c r="C135" s="15" t="s">
        <v>235</v>
      </c>
      <c r="D135" s="17" t="s">
        <v>14</v>
      </c>
      <c r="E135" s="27" t="s">
        <v>15</v>
      </c>
      <c r="F135" s="41">
        <v>6129</v>
      </c>
      <c r="G135" s="41">
        <v>6562</v>
      </c>
      <c r="H135" s="41">
        <v>7514</v>
      </c>
      <c r="I135" s="1"/>
      <c r="J135" s="2"/>
      <c r="K135" s="3"/>
      <c r="L135" s="5"/>
    </row>
    <row r="136" spans="1:12" ht="45" x14ac:dyDescent="0.3">
      <c r="A136" s="81"/>
      <c r="B136" s="80"/>
      <c r="C136" s="42" t="s">
        <v>16</v>
      </c>
      <c r="D136" s="29" t="s">
        <v>20</v>
      </c>
      <c r="E136" s="14" t="s">
        <v>12</v>
      </c>
      <c r="F136" s="107">
        <v>32797.279999999999</v>
      </c>
      <c r="G136" s="107">
        <v>35362.36</v>
      </c>
      <c r="H136" s="107">
        <f>G136</f>
        <v>35362.36</v>
      </c>
      <c r="I136" s="1"/>
      <c r="J136" s="2"/>
      <c r="K136" s="3"/>
      <c r="L136" s="5"/>
    </row>
    <row r="137" spans="1:12" x14ac:dyDescent="0.25">
      <c r="A137" s="81">
        <v>20</v>
      </c>
      <c r="B137" s="80" t="s">
        <v>22</v>
      </c>
      <c r="C137" s="15" t="s">
        <v>236</v>
      </c>
      <c r="D137" s="17" t="s">
        <v>14</v>
      </c>
      <c r="E137" s="27" t="s">
        <v>15</v>
      </c>
      <c r="F137" s="41">
        <v>591</v>
      </c>
      <c r="G137" s="41">
        <v>674</v>
      </c>
      <c r="H137" s="41">
        <v>716</v>
      </c>
      <c r="I137" s="5"/>
      <c r="J137" s="5"/>
      <c r="K137" s="5"/>
      <c r="L137" s="5"/>
    </row>
    <row r="138" spans="1:12" ht="45" x14ac:dyDescent="0.25">
      <c r="A138" s="81"/>
      <c r="B138" s="80"/>
      <c r="C138" s="42" t="s">
        <v>16</v>
      </c>
      <c r="D138" s="29" t="s">
        <v>20</v>
      </c>
      <c r="E138" s="14" t="s">
        <v>12</v>
      </c>
      <c r="F138" s="107">
        <v>5248.55</v>
      </c>
      <c r="G138" s="107">
        <v>6339.92</v>
      </c>
      <c r="H138" s="107">
        <f>G138</f>
        <v>6339.92</v>
      </c>
      <c r="I138" s="5"/>
      <c r="J138" s="5"/>
      <c r="K138" s="5"/>
      <c r="L138" s="5"/>
    </row>
    <row r="139" spans="1:12" x14ac:dyDescent="0.25">
      <c r="A139" s="81">
        <v>21</v>
      </c>
      <c r="B139" s="80" t="s">
        <v>22</v>
      </c>
      <c r="C139" s="15" t="s">
        <v>237</v>
      </c>
      <c r="D139" s="29" t="s">
        <v>14</v>
      </c>
      <c r="E139" s="27" t="s">
        <v>15</v>
      </c>
      <c r="F139" s="41">
        <v>10308</v>
      </c>
      <c r="G139" s="41">
        <v>11004</v>
      </c>
      <c r="H139" s="41">
        <v>11766</v>
      </c>
      <c r="I139" s="5"/>
      <c r="J139" s="5"/>
      <c r="K139" s="5"/>
      <c r="L139" s="5"/>
    </row>
    <row r="140" spans="1:12" ht="45" x14ac:dyDescent="0.25">
      <c r="A140" s="81"/>
      <c r="B140" s="80"/>
      <c r="C140" s="42" t="s">
        <v>16</v>
      </c>
      <c r="D140" s="29" t="s">
        <v>20</v>
      </c>
      <c r="E140" s="14" t="s">
        <v>12</v>
      </c>
      <c r="F140" s="107">
        <v>37310.28</v>
      </c>
      <c r="G140" s="107">
        <v>40086.04</v>
      </c>
      <c r="H140" s="107">
        <f>G140</f>
        <v>40086.04</v>
      </c>
      <c r="I140" s="5"/>
      <c r="J140" s="5"/>
      <c r="K140" s="5"/>
      <c r="L140" s="5"/>
    </row>
    <row r="141" spans="1:12" x14ac:dyDescent="0.25">
      <c r="A141" s="81">
        <v>22</v>
      </c>
      <c r="B141" s="80" t="s">
        <v>357</v>
      </c>
      <c r="C141" s="15" t="s">
        <v>238</v>
      </c>
      <c r="D141" s="29" t="s">
        <v>14</v>
      </c>
      <c r="E141" s="27" t="s">
        <v>15</v>
      </c>
      <c r="F141" s="41">
        <v>336</v>
      </c>
      <c r="G141" s="41">
        <v>379</v>
      </c>
      <c r="H141" s="41">
        <v>416</v>
      </c>
      <c r="I141" s="5"/>
      <c r="J141" s="5"/>
      <c r="K141" s="5"/>
      <c r="L141" s="5"/>
    </row>
    <row r="142" spans="1:12" ht="45" x14ac:dyDescent="0.25">
      <c r="A142" s="81"/>
      <c r="B142" s="80"/>
      <c r="C142" s="42" t="s">
        <v>16</v>
      </c>
      <c r="D142" s="29" t="s">
        <v>20</v>
      </c>
      <c r="E142" s="14" t="s">
        <v>12</v>
      </c>
      <c r="F142" s="107">
        <v>1466.01</v>
      </c>
      <c r="G142" s="107">
        <v>2066.52</v>
      </c>
      <c r="H142" s="107">
        <f>G142</f>
        <v>2066.52</v>
      </c>
      <c r="I142" s="5"/>
      <c r="J142" s="5"/>
      <c r="K142" s="5"/>
      <c r="L142" s="5"/>
    </row>
    <row r="143" spans="1:12" x14ac:dyDescent="0.25">
      <c r="A143" s="81">
        <v>23</v>
      </c>
      <c r="B143" s="80" t="s">
        <v>22</v>
      </c>
      <c r="C143" s="15" t="s">
        <v>239</v>
      </c>
      <c r="D143" s="29" t="s">
        <v>14</v>
      </c>
      <c r="E143" s="27" t="s">
        <v>15</v>
      </c>
      <c r="F143" s="41">
        <v>130</v>
      </c>
      <c r="G143" s="41">
        <v>131</v>
      </c>
      <c r="H143" s="41">
        <v>144</v>
      </c>
    </row>
    <row r="144" spans="1:12" ht="45" x14ac:dyDescent="0.25">
      <c r="A144" s="81"/>
      <c r="B144" s="80"/>
      <c r="C144" s="42" t="s">
        <v>16</v>
      </c>
      <c r="D144" s="29" t="s">
        <v>20</v>
      </c>
      <c r="E144" s="14" t="s">
        <v>12</v>
      </c>
      <c r="F144" s="107">
        <v>166.28</v>
      </c>
      <c r="G144" s="107">
        <v>168.04</v>
      </c>
      <c r="H144" s="107">
        <f>G144</f>
        <v>168.04</v>
      </c>
    </row>
    <row r="145" spans="1:8" x14ac:dyDescent="0.25">
      <c r="A145" s="81">
        <v>24</v>
      </c>
      <c r="B145" s="80" t="s">
        <v>357</v>
      </c>
      <c r="C145" s="15" t="s">
        <v>240</v>
      </c>
      <c r="D145" s="29" t="s">
        <v>14</v>
      </c>
      <c r="E145" s="27" t="s">
        <v>15</v>
      </c>
      <c r="F145" s="41">
        <v>19</v>
      </c>
      <c r="G145" s="41">
        <v>20</v>
      </c>
      <c r="H145" s="41">
        <v>35</v>
      </c>
    </row>
    <row r="146" spans="1:8" ht="45" x14ac:dyDescent="0.25">
      <c r="A146" s="81"/>
      <c r="B146" s="80"/>
      <c r="C146" s="42" t="s">
        <v>16</v>
      </c>
      <c r="D146" s="29" t="s">
        <v>20</v>
      </c>
      <c r="E146" s="14" t="s">
        <v>12</v>
      </c>
      <c r="F146" s="107">
        <v>48.41</v>
      </c>
      <c r="G146" s="107">
        <v>51</v>
      </c>
      <c r="H146" s="107">
        <f>G146</f>
        <v>51</v>
      </c>
    </row>
    <row r="147" spans="1:8" x14ac:dyDescent="0.25">
      <c r="A147" s="81">
        <v>25</v>
      </c>
      <c r="B147" s="80" t="s">
        <v>22</v>
      </c>
      <c r="C147" s="15" t="s">
        <v>243</v>
      </c>
      <c r="D147" s="29" t="s">
        <v>14</v>
      </c>
      <c r="E147" s="27" t="s">
        <v>15</v>
      </c>
      <c r="F147" s="41">
        <v>104</v>
      </c>
      <c r="G147" s="41">
        <v>104</v>
      </c>
      <c r="H147" s="41">
        <v>104</v>
      </c>
    </row>
    <row r="148" spans="1:8" ht="45" x14ac:dyDescent="0.25">
      <c r="A148" s="81"/>
      <c r="B148" s="80"/>
      <c r="C148" s="42" t="s">
        <v>16</v>
      </c>
      <c r="D148" s="29" t="s">
        <v>20</v>
      </c>
      <c r="E148" s="14" t="s">
        <v>12</v>
      </c>
      <c r="F148" s="107">
        <v>5957.67</v>
      </c>
      <c r="G148" s="107">
        <v>5957.67</v>
      </c>
      <c r="H148" s="107">
        <f>G148</f>
        <v>5957.67</v>
      </c>
    </row>
    <row r="149" spans="1:8" x14ac:dyDescent="0.25">
      <c r="A149" s="81">
        <v>26</v>
      </c>
      <c r="B149" s="80" t="s">
        <v>22</v>
      </c>
      <c r="C149" s="15" t="s">
        <v>244</v>
      </c>
      <c r="D149" s="29" t="s">
        <v>14</v>
      </c>
      <c r="E149" s="27" t="s">
        <v>15</v>
      </c>
      <c r="F149" s="41">
        <v>99</v>
      </c>
      <c r="G149" s="41">
        <v>99</v>
      </c>
      <c r="H149" s="41">
        <v>99</v>
      </c>
    </row>
    <row r="150" spans="1:8" ht="45" x14ac:dyDescent="0.25">
      <c r="A150" s="81"/>
      <c r="B150" s="80"/>
      <c r="C150" s="42" t="s">
        <v>16</v>
      </c>
      <c r="D150" s="29" t="s">
        <v>20</v>
      </c>
      <c r="E150" s="14" t="s">
        <v>12</v>
      </c>
      <c r="F150" s="107">
        <v>4077.68</v>
      </c>
      <c r="G150" s="107">
        <v>4096.03</v>
      </c>
      <c r="H150" s="107">
        <f>G150</f>
        <v>4096.03</v>
      </c>
    </row>
    <row r="151" spans="1:8" x14ac:dyDescent="0.25">
      <c r="A151" s="81">
        <v>27</v>
      </c>
      <c r="B151" s="80" t="s">
        <v>245</v>
      </c>
      <c r="C151" s="15" t="s">
        <v>246</v>
      </c>
      <c r="D151" s="29" t="s">
        <v>14</v>
      </c>
      <c r="E151" s="27" t="s">
        <v>15</v>
      </c>
      <c r="F151" s="41">
        <v>22800</v>
      </c>
      <c r="G151" s="41">
        <v>22800</v>
      </c>
      <c r="H151" s="41">
        <v>31876</v>
      </c>
    </row>
    <row r="152" spans="1:8" ht="45" x14ac:dyDescent="0.25">
      <c r="A152" s="81"/>
      <c r="B152" s="80"/>
      <c r="C152" s="42" t="s">
        <v>16</v>
      </c>
      <c r="D152" s="29" t="s">
        <v>20</v>
      </c>
      <c r="E152" s="14" t="s">
        <v>12</v>
      </c>
      <c r="F152" s="107">
        <v>1837.03</v>
      </c>
      <c r="G152" s="107">
        <v>1837.03</v>
      </c>
      <c r="H152" s="107">
        <f>G152</f>
        <v>1837.03</v>
      </c>
    </row>
    <row r="153" spans="1:8" ht="30" x14ac:dyDescent="0.25">
      <c r="A153" s="81">
        <v>28</v>
      </c>
      <c r="B153" s="80" t="s">
        <v>245</v>
      </c>
      <c r="C153" s="15" t="s">
        <v>247</v>
      </c>
      <c r="D153" s="17" t="s">
        <v>14</v>
      </c>
      <c r="E153" s="27" t="s">
        <v>15</v>
      </c>
      <c r="F153" s="24">
        <v>41550</v>
      </c>
      <c r="G153" s="24">
        <v>41550</v>
      </c>
      <c r="H153" s="24">
        <v>44060</v>
      </c>
    </row>
    <row r="154" spans="1:8" ht="45" x14ac:dyDescent="0.25">
      <c r="A154" s="81"/>
      <c r="B154" s="80"/>
      <c r="C154" s="42" t="s">
        <v>16</v>
      </c>
      <c r="D154" s="29" t="s">
        <v>20</v>
      </c>
      <c r="E154" s="14" t="s">
        <v>12</v>
      </c>
      <c r="F154" s="107">
        <v>8032.52</v>
      </c>
      <c r="G154" s="107">
        <v>8032.52</v>
      </c>
      <c r="H154" s="107">
        <f>G154</f>
        <v>8032.52</v>
      </c>
    </row>
    <row r="155" spans="1:8" x14ac:dyDescent="0.25">
      <c r="A155" s="81">
        <v>29</v>
      </c>
      <c r="B155" s="80" t="s">
        <v>248</v>
      </c>
      <c r="C155" s="15" t="s">
        <v>19</v>
      </c>
      <c r="D155" s="17" t="s">
        <v>14</v>
      </c>
      <c r="E155" s="27" t="s">
        <v>249</v>
      </c>
      <c r="F155" s="24">
        <v>17876</v>
      </c>
      <c r="G155" s="24">
        <v>17876</v>
      </c>
      <c r="H155" s="24">
        <v>18412</v>
      </c>
    </row>
    <row r="156" spans="1:8" ht="45" x14ac:dyDescent="0.25">
      <c r="A156" s="81"/>
      <c r="B156" s="80"/>
      <c r="C156" s="42" t="s">
        <v>250</v>
      </c>
      <c r="D156" s="29" t="s">
        <v>20</v>
      </c>
      <c r="E156" s="14" t="s">
        <v>12</v>
      </c>
      <c r="F156" s="107">
        <v>714.19</v>
      </c>
      <c r="G156" s="107">
        <v>714.19</v>
      </c>
      <c r="H156" s="107">
        <f>G156</f>
        <v>714.19</v>
      </c>
    </row>
    <row r="157" spans="1:8" x14ac:dyDescent="0.25">
      <c r="A157" s="81">
        <v>30</v>
      </c>
      <c r="B157" s="80" t="s">
        <v>358</v>
      </c>
      <c r="C157" s="15" t="s">
        <v>359</v>
      </c>
      <c r="D157" s="17" t="s">
        <v>14</v>
      </c>
      <c r="E157" s="27" t="s">
        <v>249</v>
      </c>
      <c r="F157" s="41">
        <v>22672</v>
      </c>
      <c r="G157" s="41">
        <v>22672</v>
      </c>
      <c r="H157" s="41">
        <v>24064</v>
      </c>
    </row>
    <row r="158" spans="1:8" ht="45" x14ac:dyDescent="0.25">
      <c r="A158" s="81"/>
      <c r="B158" s="80"/>
      <c r="C158" s="42" t="s">
        <v>250</v>
      </c>
      <c r="D158" s="29" t="s">
        <v>20</v>
      </c>
      <c r="E158" s="14" t="s">
        <v>12</v>
      </c>
      <c r="F158" s="107">
        <v>2856.81</v>
      </c>
      <c r="G158" s="107">
        <v>2856.81</v>
      </c>
      <c r="H158" s="107">
        <f>G158</f>
        <v>2856.81</v>
      </c>
    </row>
    <row r="159" spans="1:8" x14ac:dyDescent="0.25">
      <c r="A159" s="81">
        <v>31</v>
      </c>
      <c r="B159" s="80" t="s">
        <v>23</v>
      </c>
      <c r="C159" s="15" t="s">
        <v>251</v>
      </c>
      <c r="D159" s="17" t="s">
        <v>853</v>
      </c>
      <c r="E159" s="27"/>
      <c r="F159" s="24"/>
      <c r="G159" s="24"/>
      <c r="H159" s="24"/>
    </row>
    <row r="160" spans="1:8" ht="45" x14ac:dyDescent="0.25">
      <c r="A160" s="81"/>
      <c r="B160" s="80"/>
      <c r="C160" s="42" t="s">
        <v>16</v>
      </c>
      <c r="D160" s="29" t="s">
        <v>20</v>
      </c>
      <c r="E160" s="14" t="s">
        <v>12</v>
      </c>
      <c r="F160" s="107">
        <v>20614.810000000001</v>
      </c>
      <c r="G160" s="107">
        <v>20614.810000000001</v>
      </c>
      <c r="H160" s="107">
        <f>G160</f>
        <v>20614.810000000001</v>
      </c>
    </row>
    <row r="161" spans="1:8" s="9" customFormat="1" ht="30" x14ac:dyDescent="0.25">
      <c r="A161" s="81">
        <v>32</v>
      </c>
      <c r="B161" s="80" t="s">
        <v>24</v>
      </c>
      <c r="C161" s="15" t="s">
        <v>252</v>
      </c>
      <c r="D161" s="32" t="s">
        <v>853</v>
      </c>
      <c r="E161" s="27"/>
      <c r="F161" s="24"/>
      <c r="G161" s="24"/>
      <c r="H161" s="24"/>
    </row>
    <row r="162" spans="1:8" s="9" customFormat="1" ht="45" x14ac:dyDescent="0.25">
      <c r="A162" s="81"/>
      <c r="B162" s="80"/>
      <c r="C162" s="42" t="s">
        <v>16</v>
      </c>
      <c r="D162" s="29" t="s">
        <v>20</v>
      </c>
      <c r="E162" s="14" t="s">
        <v>12</v>
      </c>
      <c r="F162" s="107">
        <v>37591.68</v>
      </c>
      <c r="G162" s="107">
        <v>37591.68</v>
      </c>
      <c r="H162" s="107">
        <f>G162</f>
        <v>37591.68</v>
      </c>
    </row>
    <row r="163" spans="1:8" x14ac:dyDescent="0.25">
      <c r="A163" s="81">
        <v>33</v>
      </c>
      <c r="B163" s="80" t="s">
        <v>253</v>
      </c>
      <c r="C163" s="15" t="s">
        <v>254</v>
      </c>
      <c r="D163" s="32" t="s">
        <v>853</v>
      </c>
      <c r="E163" s="27"/>
      <c r="F163" s="24"/>
      <c r="G163" s="24"/>
      <c r="H163" s="24"/>
    </row>
    <row r="164" spans="1:8" ht="45" x14ac:dyDescent="0.25">
      <c r="A164" s="81"/>
      <c r="B164" s="80"/>
      <c r="C164" s="42" t="s">
        <v>16</v>
      </c>
      <c r="D164" s="29" t="s">
        <v>20</v>
      </c>
      <c r="E164" s="14" t="s">
        <v>12</v>
      </c>
      <c r="F164" s="107">
        <v>24485.43</v>
      </c>
      <c r="G164" s="107">
        <v>24485.43</v>
      </c>
      <c r="H164" s="107">
        <f>G164</f>
        <v>24485.43</v>
      </c>
    </row>
    <row r="165" spans="1:8" s="9" customFormat="1" x14ac:dyDescent="0.25">
      <c r="A165" s="80" t="s">
        <v>360</v>
      </c>
      <c r="B165" s="80"/>
      <c r="C165" s="80"/>
      <c r="D165" s="80"/>
      <c r="E165" s="80"/>
      <c r="F165" s="80"/>
      <c r="G165" s="80"/>
      <c r="H165" s="80"/>
    </row>
    <row r="166" spans="1:8" x14ac:dyDescent="0.25">
      <c r="A166" s="36"/>
      <c r="B166" s="37" t="s">
        <v>175</v>
      </c>
      <c r="C166" s="38" t="s">
        <v>172</v>
      </c>
      <c r="D166" s="37" t="s">
        <v>172</v>
      </c>
      <c r="E166" s="38" t="s">
        <v>12</v>
      </c>
      <c r="F166" s="39">
        <f>F99+F101+F103+F106+F108+F110+F112+F114+F116+F118+F120+F122+F124+F126+F128+F130+F132+F134+F136+F138+F140+F142+F144+F146+F148+F150+F152+F154+F156+F158+F160+F164+F162</f>
        <v>2459271.2599999998</v>
      </c>
      <c r="G166" s="39">
        <f t="shared" ref="G166:H166" si="1">G99+G101+G103+G106+G108+G110+G112+G114+G116+G118+G120+G122+G124+G126+G128+G130+G132+G134+G136+G138+G140+G142+G144+G146+G148+G150+G152+G154+G156+G158+G160+G164+G162</f>
        <v>2443428.3999999994</v>
      </c>
      <c r="H166" s="39">
        <f t="shared" si="1"/>
        <v>2443428.3999999994</v>
      </c>
    </row>
    <row r="167" spans="1:8" x14ac:dyDescent="0.2">
      <c r="A167" s="101" t="s">
        <v>25</v>
      </c>
      <c r="B167" s="102"/>
      <c r="C167" s="102"/>
      <c r="D167" s="102"/>
      <c r="E167" s="102"/>
      <c r="F167" s="102"/>
      <c r="G167" s="102"/>
      <c r="H167" s="103"/>
    </row>
    <row r="168" spans="1:8" x14ac:dyDescent="0.25">
      <c r="A168" s="81">
        <v>1</v>
      </c>
      <c r="B168" s="80" t="s">
        <v>26</v>
      </c>
      <c r="C168" s="18" t="s">
        <v>255</v>
      </c>
      <c r="D168" s="16" t="s">
        <v>32</v>
      </c>
      <c r="E168" s="28" t="s">
        <v>676</v>
      </c>
      <c r="F168" s="23">
        <f>45764+11760</f>
        <v>57524</v>
      </c>
      <c r="G168" s="23">
        <f>80440+17472</f>
        <v>97912</v>
      </c>
      <c r="H168" s="23">
        <f>82684+17472</f>
        <v>100156</v>
      </c>
    </row>
    <row r="169" spans="1:8" ht="45" x14ac:dyDescent="0.25">
      <c r="A169" s="81"/>
      <c r="B169" s="80"/>
      <c r="C169" s="43" t="s">
        <v>39</v>
      </c>
      <c r="D169" s="29" t="s">
        <v>8</v>
      </c>
      <c r="E169" s="28" t="s">
        <v>12</v>
      </c>
      <c r="F169" s="105">
        <f>1757.21152+237.45346</f>
        <v>1994.66498</v>
      </c>
      <c r="G169" s="105">
        <v>2023.7</v>
      </c>
      <c r="H169" s="105">
        <f>G169</f>
        <v>2023.7</v>
      </c>
    </row>
    <row r="170" spans="1:8" x14ac:dyDescent="0.25">
      <c r="A170" s="81">
        <v>2</v>
      </c>
      <c r="B170" s="90" t="s">
        <v>27</v>
      </c>
      <c r="C170" s="28" t="s">
        <v>40</v>
      </c>
      <c r="D170" s="16" t="s">
        <v>32</v>
      </c>
      <c r="E170" s="28" t="s">
        <v>676</v>
      </c>
      <c r="F170" s="23">
        <f>7660+1570</f>
        <v>9230</v>
      </c>
      <c r="G170" s="12">
        <f>12022+1890</f>
        <v>13912</v>
      </c>
      <c r="H170" s="12">
        <f>12356+1980</f>
        <v>14336</v>
      </c>
    </row>
    <row r="171" spans="1:8" ht="45" x14ac:dyDescent="0.25">
      <c r="A171" s="81"/>
      <c r="B171" s="90"/>
      <c r="C171" s="43" t="s">
        <v>39</v>
      </c>
      <c r="D171" s="44" t="s">
        <v>8</v>
      </c>
      <c r="E171" s="28" t="s">
        <v>12</v>
      </c>
      <c r="F171" s="105">
        <f>1449.71334+396.28931</f>
        <v>1846.0026499999999</v>
      </c>
      <c r="G171" s="105">
        <v>1872.9</v>
      </c>
      <c r="H171" s="105">
        <f>G171</f>
        <v>1872.9</v>
      </c>
    </row>
    <row r="172" spans="1:8" x14ac:dyDescent="0.25">
      <c r="A172" s="81">
        <v>3</v>
      </c>
      <c r="B172" s="80" t="s">
        <v>28</v>
      </c>
      <c r="C172" s="28" t="s">
        <v>41</v>
      </c>
      <c r="D172" s="16" t="s">
        <v>32</v>
      </c>
      <c r="E172" s="28" t="s">
        <v>676</v>
      </c>
      <c r="F172" s="23">
        <f>147438+116822</f>
        <v>264260</v>
      </c>
      <c r="G172" s="12">
        <f>108400+110790</f>
        <v>219190</v>
      </c>
      <c r="H172" s="12">
        <f>113072+105324</f>
        <v>218396</v>
      </c>
    </row>
    <row r="173" spans="1:8" ht="45" x14ac:dyDescent="0.25">
      <c r="A173" s="81"/>
      <c r="B173" s="80"/>
      <c r="C173" s="43" t="s">
        <v>39</v>
      </c>
      <c r="D173" s="44" t="s">
        <v>8</v>
      </c>
      <c r="E173" s="28" t="s">
        <v>12</v>
      </c>
      <c r="F173" s="105">
        <f>5579.07514+4095.55723</f>
        <v>9674.6323699999994</v>
      </c>
      <c r="G173" s="105">
        <v>9815.4</v>
      </c>
      <c r="H173" s="105">
        <f>G173</f>
        <v>9815.4</v>
      </c>
    </row>
    <row r="174" spans="1:8" ht="45" x14ac:dyDescent="0.25">
      <c r="A174" s="81">
        <v>4</v>
      </c>
      <c r="B174" s="90" t="s">
        <v>361</v>
      </c>
      <c r="C174" s="28" t="s">
        <v>256</v>
      </c>
      <c r="D174" s="44" t="s">
        <v>258</v>
      </c>
      <c r="E174" s="28" t="s">
        <v>15</v>
      </c>
      <c r="F174" s="23">
        <v>2559</v>
      </c>
      <c r="G174" s="23">
        <v>2341</v>
      </c>
      <c r="H174" s="23">
        <v>2415</v>
      </c>
    </row>
    <row r="175" spans="1:8" ht="30" x14ac:dyDescent="0.25">
      <c r="A175" s="81"/>
      <c r="B175" s="90"/>
      <c r="C175" s="43" t="s">
        <v>257</v>
      </c>
      <c r="D175" s="44" t="s">
        <v>259</v>
      </c>
      <c r="E175" s="28" t="s">
        <v>12</v>
      </c>
      <c r="F175" s="105">
        <v>12923.4</v>
      </c>
      <c r="G175" s="105">
        <v>10353</v>
      </c>
      <c r="H175" s="105">
        <v>10353</v>
      </c>
    </row>
    <row r="176" spans="1:8" x14ac:dyDescent="0.25">
      <c r="A176" s="81">
        <v>5</v>
      </c>
      <c r="B176" s="90" t="s">
        <v>29</v>
      </c>
      <c r="C176" s="28" t="s">
        <v>362</v>
      </c>
      <c r="D176" s="44" t="s">
        <v>33</v>
      </c>
      <c r="E176" s="28" t="s">
        <v>34</v>
      </c>
      <c r="F176" s="23">
        <v>8000</v>
      </c>
      <c r="G176" s="23">
        <v>8150</v>
      </c>
      <c r="H176" s="23">
        <v>8545</v>
      </c>
    </row>
    <row r="177" spans="1:8" ht="45" x14ac:dyDescent="0.25">
      <c r="A177" s="81"/>
      <c r="B177" s="90"/>
      <c r="C177" s="43" t="s">
        <v>42</v>
      </c>
      <c r="D177" s="44" t="s">
        <v>8</v>
      </c>
      <c r="E177" s="28" t="s">
        <v>12</v>
      </c>
      <c r="F177" s="105">
        <f>5329.53337+80</f>
        <v>5409.5333700000001</v>
      </c>
      <c r="G177" s="105">
        <f>4734.43456+80</f>
        <v>4814.4345599999997</v>
      </c>
      <c r="H177" s="105">
        <f>4734.43456+80</f>
        <v>4814.4345599999997</v>
      </c>
    </row>
    <row r="178" spans="1:8" ht="45" x14ac:dyDescent="0.25">
      <c r="A178" s="81">
        <v>6</v>
      </c>
      <c r="B178" s="90" t="s">
        <v>30</v>
      </c>
      <c r="C178" s="28" t="s">
        <v>363</v>
      </c>
      <c r="D178" s="16" t="s">
        <v>35</v>
      </c>
      <c r="E178" s="28" t="s">
        <v>36</v>
      </c>
      <c r="F178" s="104">
        <v>5.4903500000000003</v>
      </c>
      <c r="G178" s="104">
        <v>5.4903500000000003</v>
      </c>
      <c r="H178" s="104">
        <v>5.4903500000000003</v>
      </c>
    </row>
    <row r="179" spans="1:8" ht="45" x14ac:dyDescent="0.25">
      <c r="A179" s="81"/>
      <c r="B179" s="90"/>
      <c r="C179" s="43" t="s">
        <v>42</v>
      </c>
      <c r="D179" s="44" t="s">
        <v>8</v>
      </c>
      <c r="E179" s="28" t="s">
        <v>12</v>
      </c>
      <c r="F179" s="105">
        <f>5724.0152+1241.6</f>
        <v>6965.6152000000002</v>
      </c>
      <c r="G179" s="105">
        <f>6101.93264+1241.6</f>
        <v>7343.5326399999994</v>
      </c>
      <c r="H179" s="105">
        <f>6101.93264+1241.6</f>
        <v>7343.5326399999994</v>
      </c>
    </row>
    <row r="180" spans="1:8" s="9" customFormat="1" x14ac:dyDescent="0.25">
      <c r="A180" s="81">
        <v>7</v>
      </c>
      <c r="B180" s="90" t="s">
        <v>31</v>
      </c>
      <c r="C180" s="28" t="s">
        <v>364</v>
      </c>
      <c r="D180" s="16" t="s">
        <v>37</v>
      </c>
      <c r="E180" s="28" t="s">
        <v>38</v>
      </c>
      <c r="F180" s="23">
        <v>2</v>
      </c>
      <c r="G180" s="23">
        <v>2</v>
      </c>
      <c r="H180" s="23">
        <v>2</v>
      </c>
    </row>
    <row r="181" spans="1:8" s="9" customFormat="1" ht="45" x14ac:dyDescent="0.25">
      <c r="A181" s="81"/>
      <c r="B181" s="90"/>
      <c r="C181" s="43" t="s">
        <v>42</v>
      </c>
      <c r="D181" s="44" t="s">
        <v>8</v>
      </c>
      <c r="E181" s="28" t="s">
        <v>12</v>
      </c>
      <c r="F181" s="105">
        <v>3133.1514299999999</v>
      </c>
      <c r="G181" s="105">
        <v>2831.67614</v>
      </c>
      <c r="H181" s="105">
        <v>2831.67614</v>
      </c>
    </row>
    <row r="182" spans="1:8" s="9" customFormat="1" x14ac:dyDescent="0.25">
      <c r="A182" s="81">
        <v>8</v>
      </c>
      <c r="B182" s="80" t="s">
        <v>365</v>
      </c>
      <c r="C182" s="14" t="s">
        <v>366</v>
      </c>
      <c r="D182" s="17" t="s">
        <v>367</v>
      </c>
      <c r="E182" s="28" t="s">
        <v>38</v>
      </c>
      <c r="F182" s="23">
        <v>0</v>
      </c>
      <c r="G182" s="23">
        <v>10</v>
      </c>
      <c r="H182" s="23">
        <v>10</v>
      </c>
    </row>
    <row r="183" spans="1:8" s="9" customFormat="1" ht="45" x14ac:dyDescent="0.25">
      <c r="A183" s="81"/>
      <c r="B183" s="80"/>
      <c r="C183" s="43" t="s">
        <v>42</v>
      </c>
      <c r="D183" s="44" t="s">
        <v>8</v>
      </c>
      <c r="E183" s="28" t="s">
        <v>12</v>
      </c>
      <c r="F183" s="106">
        <v>0</v>
      </c>
      <c r="G183" s="105">
        <v>1957.6698200000001</v>
      </c>
      <c r="H183" s="105">
        <v>1957.6698200000001</v>
      </c>
    </row>
    <row r="184" spans="1:8" x14ac:dyDescent="0.25">
      <c r="A184" s="81">
        <v>9</v>
      </c>
      <c r="B184" s="80" t="s">
        <v>368</v>
      </c>
      <c r="C184" s="14" t="s">
        <v>369</v>
      </c>
      <c r="D184" s="17" t="s">
        <v>367</v>
      </c>
      <c r="E184" s="28" t="s">
        <v>38</v>
      </c>
      <c r="F184" s="23">
        <v>0</v>
      </c>
      <c r="G184" s="23">
        <v>10</v>
      </c>
      <c r="H184" s="23">
        <v>10</v>
      </c>
    </row>
    <row r="185" spans="1:8" ht="45" x14ac:dyDescent="0.25">
      <c r="A185" s="81"/>
      <c r="B185" s="80"/>
      <c r="C185" s="43" t="s">
        <v>42</v>
      </c>
      <c r="D185" s="44" t="s">
        <v>8</v>
      </c>
      <c r="E185" s="28" t="s">
        <v>12</v>
      </c>
      <c r="F185" s="106">
        <v>0</v>
      </c>
      <c r="G185" s="105">
        <v>3655.8868400000001</v>
      </c>
      <c r="H185" s="105">
        <v>3655.8868400000001</v>
      </c>
    </row>
    <row r="186" spans="1:8" s="7" customFormat="1" x14ac:dyDescent="0.25">
      <c r="A186" s="36"/>
      <c r="B186" s="37" t="s">
        <v>175</v>
      </c>
      <c r="C186" s="38" t="s">
        <v>172</v>
      </c>
      <c r="D186" s="37" t="s">
        <v>172</v>
      </c>
      <c r="E186" s="38" t="s">
        <v>12</v>
      </c>
      <c r="F186" s="45">
        <f>F185+F179+F177+F175+F173+F171+F169+F183+F181</f>
        <v>41947</v>
      </c>
      <c r="G186" s="45">
        <f t="shared" ref="G186:H186" si="2">G185+G179+G177+G175+G173+G171+G169+G183+G181</f>
        <v>44668.200000000004</v>
      </c>
      <c r="H186" s="45">
        <f t="shared" si="2"/>
        <v>44668.200000000004</v>
      </c>
    </row>
    <row r="187" spans="1:8" x14ac:dyDescent="0.25">
      <c r="A187" s="84" t="s">
        <v>43</v>
      </c>
      <c r="B187" s="84"/>
      <c r="C187" s="84"/>
      <c r="D187" s="84"/>
      <c r="E187" s="84"/>
      <c r="F187" s="84"/>
      <c r="G187" s="84"/>
      <c r="H187" s="84"/>
    </row>
    <row r="188" spans="1:8" x14ac:dyDescent="0.25">
      <c r="A188" s="81">
        <v>1</v>
      </c>
      <c r="B188" s="82" t="s">
        <v>491</v>
      </c>
      <c r="C188" s="46" t="s">
        <v>492</v>
      </c>
      <c r="D188" s="21" t="s">
        <v>493</v>
      </c>
      <c r="E188" s="27" t="s">
        <v>494</v>
      </c>
      <c r="F188" s="109">
        <v>306</v>
      </c>
      <c r="G188" s="109">
        <v>306</v>
      </c>
      <c r="H188" s="109">
        <v>508</v>
      </c>
    </row>
    <row r="189" spans="1:8" ht="30" x14ac:dyDescent="0.25">
      <c r="A189" s="81"/>
      <c r="B189" s="82"/>
      <c r="C189" s="47" t="s">
        <v>495</v>
      </c>
      <c r="D189" s="34" t="s">
        <v>44</v>
      </c>
      <c r="E189" s="27" t="s">
        <v>12</v>
      </c>
      <c r="F189" s="110">
        <v>3213</v>
      </c>
      <c r="G189" s="110">
        <v>3213</v>
      </c>
      <c r="H189" s="110">
        <v>3213</v>
      </c>
    </row>
    <row r="190" spans="1:8" x14ac:dyDescent="0.25">
      <c r="A190" s="81">
        <v>2</v>
      </c>
      <c r="B190" s="82" t="s">
        <v>496</v>
      </c>
      <c r="C190" s="47" t="s">
        <v>497</v>
      </c>
      <c r="D190" s="21" t="s">
        <v>493</v>
      </c>
      <c r="E190" s="27" t="s">
        <v>38</v>
      </c>
      <c r="F190" s="109">
        <v>10214</v>
      </c>
      <c r="G190" s="109">
        <v>10214</v>
      </c>
      <c r="H190" s="109">
        <v>10286</v>
      </c>
    </row>
    <row r="191" spans="1:8" ht="30" x14ac:dyDescent="0.25">
      <c r="A191" s="81"/>
      <c r="B191" s="82"/>
      <c r="C191" s="47" t="s">
        <v>495</v>
      </c>
      <c r="D191" s="21" t="s">
        <v>44</v>
      </c>
      <c r="E191" s="27" t="s">
        <v>45</v>
      </c>
      <c r="F191" s="110">
        <v>14095.32</v>
      </c>
      <c r="G191" s="110">
        <v>14095.32</v>
      </c>
      <c r="H191" s="110">
        <v>14095.32</v>
      </c>
    </row>
    <row r="192" spans="1:8" x14ac:dyDescent="0.25">
      <c r="A192" s="81">
        <v>3</v>
      </c>
      <c r="B192" s="82" t="s">
        <v>498</v>
      </c>
      <c r="C192" s="47" t="s">
        <v>499</v>
      </c>
      <c r="D192" s="21" t="s">
        <v>500</v>
      </c>
      <c r="E192" s="27" t="s">
        <v>38</v>
      </c>
      <c r="F192" s="109">
        <v>3700</v>
      </c>
      <c r="G192" s="109">
        <v>3700</v>
      </c>
      <c r="H192" s="109">
        <v>4999</v>
      </c>
    </row>
    <row r="193" spans="1:8" ht="30" x14ac:dyDescent="0.25">
      <c r="A193" s="81"/>
      <c r="B193" s="83"/>
      <c r="C193" s="47" t="s">
        <v>495</v>
      </c>
      <c r="D193" s="21" t="s">
        <v>44</v>
      </c>
      <c r="E193" s="27" t="s">
        <v>12</v>
      </c>
      <c r="F193" s="110">
        <v>3385.5</v>
      </c>
      <c r="G193" s="110">
        <v>3385.5</v>
      </c>
      <c r="H193" s="110">
        <v>3385.5</v>
      </c>
    </row>
    <row r="194" spans="1:8" ht="45" x14ac:dyDescent="0.25">
      <c r="A194" s="81">
        <v>4</v>
      </c>
      <c r="B194" s="82" t="s">
        <v>501</v>
      </c>
      <c r="C194" s="47" t="s">
        <v>502</v>
      </c>
      <c r="D194" s="21" t="s">
        <v>503</v>
      </c>
      <c r="E194" s="27" t="s">
        <v>38</v>
      </c>
      <c r="F194" s="109">
        <v>941</v>
      </c>
      <c r="G194" s="109">
        <v>941</v>
      </c>
      <c r="H194" s="109">
        <v>2641</v>
      </c>
    </row>
    <row r="195" spans="1:8" ht="30" x14ac:dyDescent="0.25">
      <c r="A195" s="81"/>
      <c r="B195" s="82"/>
      <c r="C195" s="47" t="s">
        <v>495</v>
      </c>
      <c r="D195" s="21" t="s">
        <v>44</v>
      </c>
      <c r="E195" s="27" t="s">
        <v>12</v>
      </c>
      <c r="F195" s="110">
        <v>4702.6000000000004</v>
      </c>
      <c r="G195" s="110">
        <v>5265</v>
      </c>
      <c r="H195" s="110">
        <v>5265</v>
      </c>
    </row>
    <row r="196" spans="1:8" ht="30" x14ac:dyDescent="0.25">
      <c r="A196" s="81"/>
      <c r="B196" s="82"/>
      <c r="C196" s="47" t="s">
        <v>502</v>
      </c>
      <c r="D196" s="21" t="s">
        <v>504</v>
      </c>
      <c r="E196" s="27" t="s">
        <v>38</v>
      </c>
      <c r="F196" s="109">
        <v>24300</v>
      </c>
      <c r="G196" s="109">
        <v>24300</v>
      </c>
      <c r="H196" s="109">
        <v>23548</v>
      </c>
    </row>
    <row r="197" spans="1:8" ht="30" x14ac:dyDescent="0.25">
      <c r="A197" s="81"/>
      <c r="B197" s="83"/>
      <c r="C197" s="47" t="s">
        <v>495</v>
      </c>
      <c r="D197" s="21" t="s">
        <v>44</v>
      </c>
      <c r="E197" s="27" t="s">
        <v>12</v>
      </c>
      <c r="F197" s="110">
        <v>2296.4</v>
      </c>
      <c r="G197" s="110">
        <v>2571.1</v>
      </c>
      <c r="H197" s="110">
        <v>2571.1</v>
      </c>
    </row>
    <row r="198" spans="1:8" x14ac:dyDescent="0.25">
      <c r="A198" s="81">
        <v>5</v>
      </c>
      <c r="B198" s="82" t="s">
        <v>505</v>
      </c>
      <c r="C198" s="47" t="s">
        <v>506</v>
      </c>
      <c r="D198" s="21" t="s">
        <v>507</v>
      </c>
      <c r="E198" s="27" t="s">
        <v>38</v>
      </c>
      <c r="F198" s="109">
        <v>6901</v>
      </c>
      <c r="G198" s="109">
        <v>6901</v>
      </c>
      <c r="H198" s="109">
        <v>6785</v>
      </c>
    </row>
    <row r="199" spans="1:8" ht="30" x14ac:dyDescent="0.25">
      <c r="A199" s="81"/>
      <c r="B199" s="82"/>
      <c r="C199" s="47" t="s">
        <v>495</v>
      </c>
      <c r="D199" s="21" t="s">
        <v>44</v>
      </c>
      <c r="E199" s="27" t="s">
        <v>12</v>
      </c>
      <c r="F199" s="110">
        <v>4663.3999999999996</v>
      </c>
      <c r="G199" s="110">
        <v>5221.2</v>
      </c>
      <c r="H199" s="110">
        <v>5221.2</v>
      </c>
    </row>
    <row r="200" spans="1:8" ht="30" x14ac:dyDescent="0.25">
      <c r="A200" s="81"/>
      <c r="B200" s="82"/>
      <c r="C200" s="47" t="s">
        <v>506</v>
      </c>
      <c r="D200" s="21" t="s">
        <v>508</v>
      </c>
      <c r="E200" s="27" t="s">
        <v>38</v>
      </c>
      <c r="F200" s="109">
        <v>5896</v>
      </c>
      <c r="G200" s="109">
        <v>5896</v>
      </c>
      <c r="H200" s="109">
        <v>6894</v>
      </c>
    </row>
    <row r="201" spans="1:8" ht="30" x14ac:dyDescent="0.25">
      <c r="A201" s="81"/>
      <c r="B201" s="82"/>
      <c r="C201" s="47" t="s">
        <v>495</v>
      </c>
      <c r="D201" s="21" t="s">
        <v>44</v>
      </c>
      <c r="E201" s="27" t="s">
        <v>12</v>
      </c>
      <c r="F201" s="110">
        <v>14930.7</v>
      </c>
      <c r="G201" s="110">
        <v>16716.5</v>
      </c>
      <c r="H201" s="110">
        <v>16716.5</v>
      </c>
    </row>
    <row r="202" spans="1:8" ht="45" x14ac:dyDescent="0.25">
      <c r="A202" s="81"/>
      <c r="B202" s="82"/>
      <c r="C202" s="47" t="s">
        <v>506</v>
      </c>
      <c r="D202" s="21" t="s">
        <v>509</v>
      </c>
      <c r="E202" s="27" t="s">
        <v>38</v>
      </c>
      <c r="F202" s="109">
        <v>135</v>
      </c>
      <c r="G202" s="109">
        <v>135</v>
      </c>
      <c r="H202" s="109">
        <v>139</v>
      </c>
    </row>
    <row r="203" spans="1:8" ht="30" x14ac:dyDescent="0.25">
      <c r="A203" s="81"/>
      <c r="B203" s="83"/>
      <c r="C203" s="47" t="s">
        <v>495</v>
      </c>
      <c r="D203" s="21" t="s">
        <v>44</v>
      </c>
      <c r="E203" s="27" t="s">
        <v>12</v>
      </c>
      <c r="F203" s="110">
        <v>1763.5</v>
      </c>
      <c r="G203" s="110">
        <v>1974.4</v>
      </c>
      <c r="H203" s="110">
        <v>1974.4</v>
      </c>
    </row>
    <row r="204" spans="1:8" s="9" customFormat="1" x14ac:dyDescent="0.25">
      <c r="A204" s="81">
        <v>6</v>
      </c>
      <c r="B204" s="82" t="s">
        <v>510</v>
      </c>
      <c r="C204" s="47" t="s">
        <v>511</v>
      </c>
      <c r="D204" s="21" t="s">
        <v>512</v>
      </c>
      <c r="E204" s="27" t="s">
        <v>38</v>
      </c>
      <c r="F204" s="109">
        <v>1955857</v>
      </c>
      <c r="G204" s="109">
        <v>1955857</v>
      </c>
      <c r="H204" s="109">
        <v>1957246</v>
      </c>
    </row>
    <row r="205" spans="1:8" ht="30" x14ac:dyDescent="0.25">
      <c r="A205" s="81"/>
      <c r="B205" s="82"/>
      <c r="C205" s="47" t="s">
        <v>495</v>
      </c>
      <c r="D205" s="21" t="s">
        <v>44</v>
      </c>
      <c r="E205" s="27" t="s">
        <v>12</v>
      </c>
      <c r="F205" s="110">
        <v>14225.3</v>
      </c>
      <c r="G205" s="110">
        <v>15926.7</v>
      </c>
      <c r="H205" s="110">
        <v>15926.7</v>
      </c>
    </row>
    <row r="206" spans="1:8" s="9" customFormat="1" ht="30" x14ac:dyDescent="0.25">
      <c r="A206" s="81"/>
      <c r="B206" s="82"/>
      <c r="C206" s="47" t="s">
        <v>511</v>
      </c>
      <c r="D206" s="21" t="s">
        <v>513</v>
      </c>
      <c r="E206" s="27" t="s">
        <v>38</v>
      </c>
      <c r="F206" s="109">
        <v>6666</v>
      </c>
      <c r="G206" s="109">
        <v>6666</v>
      </c>
      <c r="H206" s="109">
        <v>6992</v>
      </c>
    </row>
    <row r="207" spans="1:8" s="9" customFormat="1" ht="30" x14ac:dyDescent="0.25">
      <c r="A207" s="81"/>
      <c r="B207" s="82"/>
      <c r="C207" s="47" t="s">
        <v>495</v>
      </c>
      <c r="D207" s="21" t="s">
        <v>44</v>
      </c>
      <c r="E207" s="27" t="s">
        <v>12</v>
      </c>
      <c r="F207" s="110">
        <v>11991.6</v>
      </c>
      <c r="G207" s="110">
        <v>13425.8</v>
      </c>
      <c r="H207" s="110">
        <v>13425.8</v>
      </c>
    </row>
    <row r="208" spans="1:8" s="9" customFormat="1" ht="30" x14ac:dyDescent="0.25">
      <c r="A208" s="81"/>
      <c r="B208" s="82"/>
      <c r="C208" s="47" t="s">
        <v>511</v>
      </c>
      <c r="D208" s="21" t="s">
        <v>514</v>
      </c>
      <c r="E208" s="27" t="s">
        <v>515</v>
      </c>
      <c r="F208" s="109">
        <v>128000</v>
      </c>
      <c r="G208" s="109">
        <v>200000</v>
      </c>
      <c r="H208" s="109">
        <v>202500</v>
      </c>
    </row>
    <row r="209" spans="1:8" s="9" customFormat="1" ht="30" x14ac:dyDescent="0.25">
      <c r="A209" s="81"/>
      <c r="B209" s="82"/>
      <c r="C209" s="47" t="s">
        <v>495</v>
      </c>
      <c r="D209" s="21" t="s">
        <v>44</v>
      </c>
      <c r="E209" s="27" t="s">
        <v>12</v>
      </c>
      <c r="F209" s="110">
        <v>3762.1</v>
      </c>
      <c r="G209" s="110">
        <v>4212</v>
      </c>
      <c r="H209" s="110">
        <v>4212</v>
      </c>
    </row>
    <row r="210" spans="1:8" s="9" customFormat="1" ht="30" x14ac:dyDescent="0.25">
      <c r="A210" s="81"/>
      <c r="B210" s="82"/>
      <c r="C210" s="47" t="s">
        <v>511</v>
      </c>
      <c r="D210" s="21" t="s">
        <v>516</v>
      </c>
      <c r="E210" s="27" t="s">
        <v>38</v>
      </c>
      <c r="F210" s="109">
        <v>0</v>
      </c>
      <c r="G210" s="109">
        <v>0</v>
      </c>
      <c r="H210" s="109">
        <v>0</v>
      </c>
    </row>
    <row r="211" spans="1:8" s="9" customFormat="1" ht="30" x14ac:dyDescent="0.25">
      <c r="A211" s="81"/>
      <c r="B211" s="82"/>
      <c r="C211" s="47" t="s">
        <v>495</v>
      </c>
      <c r="D211" s="21" t="s">
        <v>44</v>
      </c>
      <c r="E211" s="27" t="s">
        <v>12</v>
      </c>
      <c r="F211" s="110">
        <v>0</v>
      </c>
      <c r="G211" s="110">
        <v>0</v>
      </c>
      <c r="H211" s="110">
        <v>0</v>
      </c>
    </row>
    <row r="212" spans="1:8" s="9" customFormat="1" ht="60" x14ac:dyDescent="0.25">
      <c r="A212" s="81"/>
      <c r="B212" s="82"/>
      <c r="C212" s="47" t="s">
        <v>511</v>
      </c>
      <c r="D212" s="21" t="s">
        <v>517</v>
      </c>
      <c r="E212" s="27" t="s">
        <v>38</v>
      </c>
      <c r="F212" s="109">
        <v>7438</v>
      </c>
      <c r="G212" s="109">
        <v>7438</v>
      </c>
      <c r="H212" s="109">
        <v>7403</v>
      </c>
    </row>
    <row r="213" spans="1:8" s="9" customFormat="1" ht="30" x14ac:dyDescent="0.25">
      <c r="A213" s="81"/>
      <c r="B213" s="82"/>
      <c r="C213" s="47" t="s">
        <v>495</v>
      </c>
      <c r="D213" s="21" t="s">
        <v>44</v>
      </c>
      <c r="E213" s="27" t="s">
        <v>12</v>
      </c>
      <c r="F213" s="110">
        <v>3059</v>
      </c>
      <c r="G213" s="110">
        <v>3424.6</v>
      </c>
      <c r="H213" s="110">
        <v>3424.6</v>
      </c>
    </row>
    <row r="214" spans="1:8" s="9" customFormat="1" ht="30" x14ac:dyDescent="0.25">
      <c r="A214" s="81"/>
      <c r="B214" s="82"/>
      <c r="C214" s="47" t="s">
        <v>511</v>
      </c>
      <c r="D214" s="21" t="s">
        <v>518</v>
      </c>
      <c r="E214" s="27" t="s">
        <v>38</v>
      </c>
      <c r="F214" s="109">
        <v>6692</v>
      </c>
      <c r="G214" s="109">
        <v>6692</v>
      </c>
      <c r="H214" s="109">
        <v>6786</v>
      </c>
    </row>
    <row r="215" spans="1:8" s="9" customFormat="1" ht="30" x14ac:dyDescent="0.25">
      <c r="A215" s="81"/>
      <c r="B215" s="83"/>
      <c r="C215" s="47" t="s">
        <v>495</v>
      </c>
      <c r="D215" s="21" t="s">
        <v>44</v>
      </c>
      <c r="E215" s="27" t="s">
        <v>12</v>
      </c>
      <c r="F215" s="110">
        <v>1018.9</v>
      </c>
      <c r="G215" s="110">
        <v>1140.8</v>
      </c>
      <c r="H215" s="110">
        <v>1140.8</v>
      </c>
    </row>
    <row r="216" spans="1:8" s="9" customFormat="1" ht="30" x14ac:dyDescent="0.25">
      <c r="A216" s="81">
        <v>7</v>
      </c>
      <c r="B216" s="82" t="s">
        <v>519</v>
      </c>
      <c r="C216" s="47" t="s">
        <v>520</v>
      </c>
      <c r="D216" s="21" t="s">
        <v>521</v>
      </c>
      <c r="E216" s="27" t="s">
        <v>38</v>
      </c>
      <c r="F216" s="109">
        <v>128</v>
      </c>
      <c r="G216" s="109">
        <v>128</v>
      </c>
      <c r="H216" s="109">
        <v>140</v>
      </c>
    </row>
    <row r="217" spans="1:8" s="9" customFormat="1" ht="30" x14ac:dyDescent="0.25">
      <c r="A217" s="81"/>
      <c r="B217" s="83"/>
      <c r="C217" s="47" t="s">
        <v>495</v>
      </c>
      <c r="D217" s="21" t="s">
        <v>44</v>
      </c>
      <c r="E217" s="27" t="s">
        <v>12</v>
      </c>
      <c r="F217" s="110">
        <v>8634.9</v>
      </c>
      <c r="G217" s="110">
        <v>9705.2999999999993</v>
      </c>
      <c r="H217" s="110">
        <v>9705.2999999999993</v>
      </c>
    </row>
    <row r="218" spans="1:8" s="9" customFormat="1" x14ac:dyDescent="0.25">
      <c r="A218" s="81">
        <v>8</v>
      </c>
      <c r="B218" s="82" t="s">
        <v>522</v>
      </c>
      <c r="C218" s="47" t="s">
        <v>523</v>
      </c>
      <c r="D218" s="21" t="s">
        <v>524</v>
      </c>
      <c r="E218" s="27" t="s">
        <v>38</v>
      </c>
      <c r="F218" s="109">
        <v>233</v>
      </c>
      <c r="G218" s="109">
        <v>233</v>
      </c>
      <c r="H218" s="109">
        <v>259</v>
      </c>
    </row>
    <row r="219" spans="1:8" s="9" customFormat="1" ht="30" x14ac:dyDescent="0.25">
      <c r="A219" s="81"/>
      <c r="B219" s="82"/>
      <c r="C219" s="47" t="s">
        <v>495</v>
      </c>
      <c r="D219" s="21" t="s">
        <v>44</v>
      </c>
      <c r="E219" s="27" t="s">
        <v>12</v>
      </c>
      <c r="F219" s="110">
        <v>7312.5</v>
      </c>
      <c r="G219" s="110">
        <v>8187.13</v>
      </c>
      <c r="H219" s="110">
        <v>8187.13</v>
      </c>
    </row>
    <row r="220" spans="1:8" x14ac:dyDescent="0.25">
      <c r="A220" s="81"/>
      <c r="B220" s="82"/>
      <c r="C220" s="47" t="s">
        <v>523</v>
      </c>
      <c r="D220" s="21" t="s">
        <v>525</v>
      </c>
      <c r="E220" s="27" t="s">
        <v>15</v>
      </c>
      <c r="F220" s="109">
        <v>7750</v>
      </c>
      <c r="G220" s="109">
        <v>7750</v>
      </c>
      <c r="H220" s="109">
        <v>7904</v>
      </c>
    </row>
    <row r="221" spans="1:8" ht="30" x14ac:dyDescent="0.25">
      <c r="A221" s="81"/>
      <c r="B221" s="82"/>
      <c r="C221" s="47" t="s">
        <v>495</v>
      </c>
      <c r="D221" s="21" t="s">
        <v>44</v>
      </c>
      <c r="E221" s="27" t="s">
        <v>12</v>
      </c>
      <c r="F221" s="110">
        <v>1332.4</v>
      </c>
      <c r="G221" s="110">
        <v>1491.8</v>
      </c>
      <c r="H221" s="110">
        <v>1491.8</v>
      </c>
    </row>
    <row r="222" spans="1:8" x14ac:dyDescent="0.25">
      <c r="A222" s="81">
        <v>9</v>
      </c>
      <c r="B222" s="82" t="s">
        <v>526</v>
      </c>
      <c r="C222" s="47" t="s">
        <v>527</v>
      </c>
      <c r="D222" s="21" t="s">
        <v>528</v>
      </c>
      <c r="E222" s="27" t="s">
        <v>38</v>
      </c>
      <c r="F222" s="109">
        <v>195000</v>
      </c>
      <c r="G222" s="109">
        <v>220000</v>
      </c>
      <c r="H222" s="109">
        <v>249998</v>
      </c>
    </row>
    <row r="223" spans="1:8" ht="30" x14ac:dyDescent="0.25">
      <c r="A223" s="81"/>
      <c r="B223" s="82"/>
      <c r="C223" s="47" t="s">
        <v>495</v>
      </c>
      <c r="D223" s="21" t="s">
        <v>44</v>
      </c>
      <c r="E223" s="27" t="s">
        <v>12</v>
      </c>
      <c r="F223" s="110">
        <v>2288.5</v>
      </c>
      <c r="G223" s="110">
        <v>2562.3000000000002</v>
      </c>
      <c r="H223" s="110">
        <v>2562.3000000000002</v>
      </c>
    </row>
    <row r="224" spans="1:8" x14ac:dyDescent="0.25">
      <c r="A224" s="36"/>
      <c r="B224" s="37" t="s">
        <v>175</v>
      </c>
      <c r="C224" s="38" t="s">
        <v>172</v>
      </c>
      <c r="D224" s="37" t="s">
        <v>172</v>
      </c>
      <c r="E224" s="38" t="s">
        <v>12</v>
      </c>
      <c r="F224" s="45">
        <f>F223+F221+F219+F217+F215+F213+F211+F209+F207+F205+F203+F201+F199+F197+F195+F193+F191+F189</f>
        <v>102675.62</v>
      </c>
      <c r="G224" s="45">
        <f t="shared" ref="G224:H224" si="3">G223+G221+G219+G217+G215+G213+G211+G209+G207+G205+G203+G201+G199+G197+G195+G193+G191+G189</f>
        <v>112518.44999999998</v>
      </c>
      <c r="H224" s="45">
        <f t="shared" si="3"/>
        <v>112518.44999999998</v>
      </c>
    </row>
    <row r="225" spans="1:8" s="6" customFormat="1" x14ac:dyDescent="0.25">
      <c r="A225" s="84" t="s">
        <v>47</v>
      </c>
      <c r="B225" s="84"/>
      <c r="C225" s="84"/>
      <c r="D225" s="84"/>
      <c r="E225" s="84"/>
      <c r="F225" s="84"/>
      <c r="G225" s="84"/>
      <c r="H225" s="84"/>
    </row>
    <row r="226" spans="1:8" x14ac:dyDescent="0.25">
      <c r="A226" s="81">
        <v>1</v>
      </c>
      <c r="B226" s="80" t="s">
        <v>370</v>
      </c>
      <c r="C226" s="14" t="s">
        <v>46</v>
      </c>
      <c r="D226" s="17" t="s">
        <v>371</v>
      </c>
      <c r="E226" s="14" t="s">
        <v>38</v>
      </c>
      <c r="F226" s="48">
        <v>47</v>
      </c>
      <c r="G226" s="48">
        <v>47</v>
      </c>
      <c r="H226" s="48">
        <v>47</v>
      </c>
    </row>
    <row r="227" spans="1:8" ht="45" x14ac:dyDescent="0.25">
      <c r="A227" s="81"/>
      <c r="B227" s="80"/>
      <c r="C227" s="49">
        <v>8.9207070240570601E+22</v>
      </c>
      <c r="D227" s="17" t="s">
        <v>8</v>
      </c>
      <c r="E227" s="14" t="s">
        <v>12</v>
      </c>
      <c r="F227" s="106">
        <v>19925</v>
      </c>
      <c r="G227" s="106">
        <v>19925</v>
      </c>
      <c r="H227" s="106">
        <v>19925</v>
      </c>
    </row>
    <row r="228" spans="1:8" x14ac:dyDescent="0.25">
      <c r="A228" s="81">
        <v>2</v>
      </c>
      <c r="B228" s="80" t="s">
        <v>372</v>
      </c>
      <c r="C228" s="14" t="s">
        <v>373</v>
      </c>
      <c r="D228" s="17" t="s">
        <v>371</v>
      </c>
      <c r="E228" s="14" t="s">
        <v>38</v>
      </c>
      <c r="F228" s="48">
        <v>28</v>
      </c>
      <c r="G228" s="48">
        <v>28</v>
      </c>
      <c r="H228" s="48">
        <v>28</v>
      </c>
    </row>
    <row r="229" spans="1:8" ht="45" x14ac:dyDescent="0.25">
      <c r="A229" s="81"/>
      <c r="B229" s="80"/>
      <c r="C229" s="50" t="s">
        <v>374</v>
      </c>
      <c r="D229" s="29" t="s">
        <v>8</v>
      </c>
      <c r="E229" s="14" t="s">
        <v>12</v>
      </c>
      <c r="F229" s="33">
        <v>11869.6</v>
      </c>
      <c r="G229" s="33">
        <v>11869.6</v>
      </c>
      <c r="H229" s="33">
        <v>11869.6</v>
      </c>
    </row>
    <row r="230" spans="1:8" x14ac:dyDescent="0.25">
      <c r="A230" s="81">
        <v>3</v>
      </c>
      <c r="B230" s="80" t="s">
        <v>375</v>
      </c>
      <c r="C230" s="14" t="s">
        <v>376</v>
      </c>
      <c r="D230" s="17" t="s">
        <v>371</v>
      </c>
      <c r="E230" s="14" t="s">
        <v>38</v>
      </c>
      <c r="F230" s="48">
        <v>16</v>
      </c>
      <c r="G230" s="48">
        <v>16</v>
      </c>
      <c r="H230" s="48">
        <v>16</v>
      </c>
    </row>
    <row r="231" spans="1:8" ht="45" x14ac:dyDescent="0.25">
      <c r="A231" s="81"/>
      <c r="B231" s="80"/>
      <c r="C231" s="50" t="s">
        <v>377</v>
      </c>
      <c r="D231" s="29" t="s">
        <v>8</v>
      </c>
      <c r="E231" s="14" t="s">
        <v>12</v>
      </c>
      <c r="F231" s="33">
        <v>6783</v>
      </c>
      <c r="G231" s="33">
        <v>6783</v>
      </c>
      <c r="H231" s="33">
        <v>6783</v>
      </c>
    </row>
    <row r="232" spans="1:8" s="7" customFormat="1" x14ac:dyDescent="0.25">
      <c r="A232" s="36"/>
      <c r="B232" s="37" t="s">
        <v>175</v>
      </c>
      <c r="C232" s="38" t="s">
        <v>172</v>
      </c>
      <c r="D232" s="37" t="s">
        <v>172</v>
      </c>
      <c r="E232" s="38" t="s">
        <v>12</v>
      </c>
      <c r="F232" s="39">
        <f>F227+F229+F231</f>
        <v>38577.599999999999</v>
      </c>
      <c r="G232" s="39">
        <f t="shared" ref="G232:H232" si="4">G227+G229+G231</f>
        <v>38577.599999999999</v>
      </c>
      <c r="H232" s="39">
        <f t="shared" si="4"/>
        <v>38577.599999999999</v>
      </c>
    </row>
    <row r="233" spans="1:8" x14ac:dyDescent="0.25">
      <c r="A233" s="84" t="s">
        <v>124</v>
      </c>
      <c r="B233" s="84"/>
      <c r="C233" s="84"/>
      <c r="D233" s="84"/>
      <c r="E233" s="84"/>
      <c r="F233" s="84"/>
      <c r="G233" s="84"/>
      <c r="H233" s="84"/>
    </row>
    <row r="234" spans="1:8" x14ac:dyDescent="0.25">
      <c r="A234" s="81">
        <v>1</v>
      </c>
      <c r="B234" s="80" t="s">
        <v>48</v>
      </c>
      <c r="C234" s="81" t="s">
        <v>424</v>
      </c>
      <c r="D234" s="17" t="s">
        <v>74</v>
      </c>
      <c r="E234" s="51" t="s">
        <v>15</v>
      </c>
      <c r="F234" s="12">
        <v>73</v>
      </c>
      <c r="G234" s="12">
        <v>45</v>
      </c>
      <c r="H234" s="12">
        <v>46</v>
      </c>
    </row>
    <row r="235" spans="1:8" ht="30" x14ac:dyDescent="0.25">
      <c r="A235" s="81"/>
      <c r="B235" s="80"/>
      <c r="C235" s="81"/>
      <c r="D235" s="17" t="s">
        <v>44</v>
      </c>
      <c r="E235" s="51" t="s">
        <v>12</v>
      </c>
      <c r="F235" s="111">
        <v>33957.549596846555</v>
      </c>
      <c r="G235" s="111">
        <v>34566.342857190975</v>
      </c>
      <c r="H235" s="111">
        <v>34104.510009142017</v>
      </c>
    </row>
    <row r="236" spans="1:8" x14ac:dyDescent="0.25">
      <c r="A236" s="81"/>
      <c r="B236" s="80"/>
      <c r="C236" s="89" t="s">
        <v>423</v>
      </c>
      <c r="D236" s="17" t="s">
        <v>74</v>
      </c>
      <c r="E236" s="51" t="s">
        <v>15</v>
      </c>
      <c r="F236" s="12">
        <v>17</v>
      </c>
      <c r="G236" s="12">
        <v>14</v>
      </c>
      <c r="H236" s="12">
        <v>17</v>
      </c>
    </row>
    <row r="237" spans="1:8" ht="30" x14ac:dyDescent="0.25">
      <c r="A237" s="81"/>
      <c r="B237" s="80"/>
      <c r="C237" s="89"/>
      <c r="D237" s="17" t="s">
        <v>44</v>
      </c>
      <c r="E237" s="51" t="s">
        <v>12</v>
      </c>
      <c r="F237" s="111">
        <v>10456.99995587832</v>
      </c>
      <c r="G237" s="111">
        <v>10958.132728466315</v>
      </c>
      <c r="H237" s="112">
        <v>10836.903949388401</v>
      </c>
    </row>
    <row r="238" spans="1:8" x14ac:dyDescent="0.25">
      <c r="A238" s="81"/>
      <c r="B238" s="80"/>
      <c r="C238" s="86">
        <v>240170150</v>
      </c>
      <c r="D238" s="17" t="s">
        <v>74</v>
      </c>
      <c r="E238" s="51" t="s">
        <v>15</v>
      </c>
      <c r="F238" s="12">
        <v>56</v>
      </c>
      <c r="G238" s="12">
        <v>31</v>
      </c>
      <c r="H238" s="12">
        <v>29</v>
      </c>
    </row>
    <row r="239" spans="1:8" ht="30" x14ac:dyDescent="0.25">
      <c r="A239" s="81"/>
      <c r="B239" s="80"/>
      <c r="C239" s="86"/>
      <c r="D239" s="17" t="s">
        <v>44</v>
      </c>
      <c r="E239" s="51" t="s">
        <v>12</v>
      </c>
      <c r="F239" s="111">
        <v>23500.549640968235</v>
      </c>
      <c r="G239" s="111">
        <v>23608.210128724662</v>
      </c>
      <c r="H239" s="111">
        <v>23267.60605975362</v>
      </c>
    </row>
    <row r="240" spans="1:8" x14ac:dyDescent="0.25">
      <c r="A240" s="81">
        <v>2</v>
      </c>
      <c r="B240" s="80" t="s">
        <v>49</v>
      </c>
      <c r="C240" s="81" t="s">
        <v>425</v>
      </c>
      <c r="D240" s="17" t="s">
        <v>74</v>
      </c>
      <c r="E240" s="51" t="s">
        <v>15</v>
      </c>
      <c r="F240" s="12">
        <v>495</v>
      </c>
      <c r="G240" s="12">
        <v>501</v>
      </c>
      <c r="H240" s="12">
        <v>497</v>
      </c>
    </row>
    <row r="241" spans="1:8" ht="30" x14ac:dyDescent="0.25">
      <c r="A241" s="81"/>
      <c r="B241" s="80"/>
      <c r="C241" s="81"/>
      <c r="D241" s="17" t="s">
        <v>44</v>
      </c>
      <c r="E241" s="51" t="s">
        <v>12</v>
      </c>
      <c r="F241" s="111">
        <v>131918.27437195205</v>
      </c>
      <c r="G241" s="111">
        <v>139134.21138011693</v>
      </c>
      <c r="H241" s="111">
        <v>137922.64445995475</v>
      </c>
    </row>
    <row r="242" spans="1:8" x14ac:dyDescent="0.25">
      <c r="A242" s="81"/>
      <c r="B242" s="80"/>
      <c r="C242" s="81" t="s">
        <v>423</v>
      </c>
      <c r="D242" s="17" t="s">
        <v>74</v>
      </c>
      <c r="E242" s="51" t="s">
        <v>15</v>
      </c>
      <c r="F242" s="12">
        <v>433</v>
      </c>
      <c r="G242" s="12">
        <v>446</v>
      </c>
      <c r="H242" s="12">
        <v>441</v>
      </c>
    </row>
    <row r="243" spans="1:8" ht="30" x14ac:dyDescent="0.25">
      <c r="A243" s="81"/>
      <c r="B243" s="80"/>
      <c r="C243" s="81"/>
      <c r="D243" s="17" t="s">
        <v>44</v>
      </c>
      <c r="E243" s="51" t="s">
        <v>12</v>
      </c>
      <c r="F243" s="111">
        <v>125101.58817174239</v>
      </c>
      <c r="G243" s="111">
        <v>129859.7842064071</v>
      </c>
      <c r="H243" s="111">
        <v>128556.67346187783</v>
      </c>
    </row>
    <row r="244" spans="1:8" x14ac:dyDescent="0.25">
      <c r="A244" s="81"/>
      <c r="B244" s="80"/>
      <c r="C244" s="87" t="s">
        <v>119</v>
      </c>
      <c r="D244" s="17" t="s">
        <v>74</v>
      </c>
      <c r="E244" s="51" t="s">
        <v>15</v>
      </c>
      <c r="F244" s="12">
        <v>20</v>
      </c>
      <c r="G244" s="12">
        <v>17</v>
      </c>
      <c r="H244" s="12">
        <v>17</v>
      </c>
    </row>
    <row r="245" spans="1:8" ht="30" x14ac:dyDescent="0.25">
      <c r="A245" s="81"/>
      <c r="B245" s="80"/>
      <c r="C245" s="87"/>
      <c r="D245" s="17" t="s">
        <v>44</v>
      </c>
      <c r="E245" s="51" t="s">
        <v>12</v>
      </c>
      <c r="F245" s="111">
        <v>2613.5163888888887</v>
      </c>
      <c r="G245" s="111">
        <v>2485.703123076923</v>
      </c>
      <c r="H245" s="111">
        <v>2485.703123076923</v>
      </c>
    </row>
    <row r="246" spans="1:8" x14ac:dyDescent="0.25">
      <c r="A246" s="81"/>
      <c r="B246" s="80"/>
      <c r="C246" s="86" t="s">
        <v>120</v>
      </c>
      <c r="D246" s="17" t="s">
        <v>74</v>
      </c>
      <c r="E246" s="51" t="s">
        <v>15</v>
      </c>
      <c r="F246" s="12">
        <v>42</v>
      </c>
      <c r="G246" s="12">
        <v>38</v>
      </c>
      <c r="H246" s="12">
        <v>39</v>
      </c>
    </row>
    <row r="247" spans="1:8" ht="30" x14ac:dyDescent="0.25">
      <c r="A247" s="81"/>
      <c r="B247" s="80"/>
      <c r="C247" s="86"/>
      <c r="D247" s="17" t="s">
        <v>44</v>
      </c>
      <c r="E247" s="51" t="s">
        <v>12</v>
      </c>
      <c r="F247" s="111">
        <v>4203.1698113207549</v>
      </c>
      <c r="G247" s="111">
        <v>6788.7240506329108</v>
      </c>
      <c r="H247" s="111">
        <v>6880.2678749999995</v>
      </c>
    </row>
    <row r="248" spans="1:8" x14ac:dyDescent="0.25">
      <c r="A248" s="81">
        <v>3</v>
      </c>
      <c r="B248" s="80" t="s">
        <v>50</v>
      </c>
      <c r="C248" s="81" t="s">
        <v>426</v>
      </c>
      <c r="D248" s="17" t="s">
        <v>74</v>
      </c>
      <c r="E248" s="51" t="s">
        <v>15</v>
      </c>
      <c r="F248" s="12">
        <v>1951</v>
      </c>
      <c r="G248" s="12">
        <v>2272</v>
      </c>
      <c r="H248" s="12">
        <v>2270</v>
      </c>
    </row>
    <row r="249" spans="1:8" ht="30" x14ac:dyDescent="0.25">
      <c r="A249" s="81"/>
      <c r="B249" s="80"/>
      <c r="C249" s="81"/>
      <c r="D249" s="17" t="s">
        <v>44</v>
      </c>
      <c r="E249" s="51" t="s">
        <v>12</v>
      </c>
      <c r="F249" s="111">
        <v>276313.54867413262</v>
      </c>
      <c r="G249" s="111">
        <v>289851.92569044954</v>
      </c>
      <c r="H249" s="111">
        <v>287621.56972298276</v>
      </c>
    </row>
    <row r="250" spans="1:8" x14ac:dyDescent="0.25">
      <c r="A250" s="81"/>
      <c r="B250" s="80"/>
      <c r="C250" s="89" t="s">
        <v>423</v>
      </c>
      <c r="D250" s="17" t="s">
        <v>74</v>
      </c>
      <c r="E250" s="51" t="s">
        <v>15</v>
      </c>
      <c r="F250" s="12">
        <v>390</v>
      </c>
      <c r="G250" s="12">
        <v>395</v>
      </c>
      <c r="H250" s="12">
        <v>397</v>
      </c>
    </row>
    <row r="251" spans="1:8" ht="30" x14ac:dyDescent="0.25">
      <c r="A251" s="81"/>
      <c r="B251" s="80"/>
      <c r="C251" s="89"/>
      <c r="D251" s="17" t="s">
        <v>44</v>
      </c>
      <c r="E251" s="51" t="s">
        <v>12</v>
      </c>
      <c r="F251" s="111">
        <v>155425.45982106199</v>
      </c>
      <c r="G251" s="111">
        <v>165705.42609595734</v>
      </c>
      <c r="H251" s="111">
        <v>163566.64395285773</v>
      </c>
    </row>
    <row r="252" spans="1:8" x14ac:dyDescent="0.25">
      <c r="A252" s="81"/>
      <c r="B252" s="80"/>
      <c r="C252" s="87" t="s">
        <v>85</v>
      </c>
      <c r="D252" s="17" t="s">
        <v>74</v>
      </c>
      <c r="E252" s="51" t="s">
        <v>15</v>
      </c>
      <c r="F252" s="12">
        <v>1406</v>
      </c>
      <c r="G252" s="12">
        <v>1736</v>
      </c>
      <c r="H252" s="12">
        <v>1732</v>
      </c>
    </row>
    <row r="253" spans="1:8" ht="30" x14ac:dyDescent="0.25">
      <c r="A253" s="81"/>
      <c r="B253" s="80"/>
      <c r="C253" s="87"/>
      <c r="D253" s="17" t="s">
        <v>44</v>
      </c>
      <c r="E253" s="51" t="s">
        <v>12</v>
      </c>
      <c r="F253" s="111">
        <v>105016.75728618952</v>
      </c>
      <c r="G253" s="111">
        <v>105865.36246077382</v>
      </c>
      <c r="H253" s="111">
        <v>105865.36246077382</v>
      </c>
    </row>
    <row r="254" spans="1:8" x14ac:dyDescent="0.25">
      <c r="A254" s="81"/>
      <c r="B254" s="80"/>
      <c r="C254" s="87" t="s">
        <v>86</v>
      </c>
      <c r="D254" s="17" t="s">
        <v>74</v>
      </c>
      <c r="E254" s="51" t="s">
        <v>15</v>
      </c>
      <c r="F254" s="12">
        <v>51</v>
      </c>
      <c r="G254" s="12">
        <v>57</v>
      </c>
      <c r="H254" s="12">
        <v>57</v>
      </c>
    </row>
    <row r="255" spans="1:8" ht="30" x14ac:dyDescent="0.25">
      <c r="A255" s="81"/>
      <c r="B255" s="80"/>
      <c r="C255" s="87"/>
      <c r="D255" s="17" t="s">
        <v>44</v>
      </c>
      <c r="E255" s="51" t="s">
        <v>12</v>
      </c>
      <c r="F255" s="111">
        <v>4239.4686004241139</v>
      </c>
      <c r="G255" s="111">
        <v>4669.0944612743615</v>
      </c>
      <c r="H255" s="111">
        <v>4669.0944612743615</v>
      </c>
    </row>
    <row r="256" spans="1:8" x14ac:dyDescent="0.25">
      <c r="A256" s="81"/>
      <c r="B256" s="80"/>
      <c r="C256" s="87" t="s">
        <v>119</v>
      </c>
      <c r="D256" s="17" t="s">
        <v>74</v>
      </c>
      <c r="E256" s="51" t="s">
        <v>15</v>
      </c>
      <c r="F256" s="12">
        <v>40</v>
      </c>
      <c r="G256" s="12">
        <v>43</v>
      </c>
      <c r="H256" s="12">
        <v>43</v>
      </c>
    </row>
    <row r="257" spans="1:8" ht="30" x14ac:dyDescent="0.25">
      <c r="A257" s="81"/>
      <c r="B257" s="80"/>
      <c r="C257" s="87"/>
      <c r="D257" s="17" t="s">
        <v>44</v>
      </c>
      <c r="E257" s="51" t="s">
        <v>12</v>
      </c>
      <c r="F257" s="111">
        <v>5227.0327777777775</v>
      </c>
      <c r="G257" s="111">
        <v>6287.3667230769233</v>
      </c>
      <c r="H257" s="111">
        <v>6287.3667230769233</v>
      </c>
    </row>
    <row r="258" spans="1:8" x14ac:dyDescent="0.25">
      <c r="A258" s="81"/>
      <c r="B258" s="80"/>
      <c r="C258" s="87" t="s">
        <v>120</v>
      </c>
      <c r="D258" s="17" t="s">
        <v>74</v>
      </c>
      <c r="E258" s="51" t="s">
        <v>15</v>
      </c>
      <c r="F258" s="12">
        <v>64</v>
      </c>
      <c r="G258" s="12">
        <v>41</v>
      </c>
      <c r="H258" s="12">
        <v>41</v>
      </c>
    </row>
    <row r="259" spans="1:8" ht="30" x14ac:dyDescent="0.25">
      <c r="A259" s="81"/>
      <c r="B259" s="80"/>
      <c r="C259" s="87"/>
      <c r="D259" s="17" t="s">
        <v>44</v>
      </c>
      <c r="E259" s="51" t="s">
        <v>12</v>
      </c>
      <c r="F259" s="111">
        <v>6404.8301886792451</v>
      </c>
      <c r="G259" s="111">
        <v>7324.6759493670879</v>
      </c>
      <c r="H259" s="111">
        <v>7233.1021250000003</v>
      </c>
    </row>
    <row r="260" spans="1:8" x14ac:dyDescent="0.25">
      <c r="A260" s="81">
        <v>4</v>
      </c>
      <c r="B260" s="80" t="s">
        <v>51</v>
      </c>
      <c r="C260" s="81" t="s">
        <v>427</v>
      </c>
      <c r="D260" s="17" t="s">
        <v>74</v>
      </c>
      <c r="E260" s="51" t="s">
        <v>15</v>
      </c>
      <c r="F260" s="12">
        <v>35</v>
      </c>
      <c r="G260" s="12">
        <v>26</v>
      </c>
      <c r="H260" s="12">
        <v>26</v>
      </c>
    </row>
    <row r="261" spans="1:8" ht="30" x14ac:dyDescent="0.25">
      <c r="A261" s="81"/>
      <c r="B261" s="80"/>
      <c r="C261" s="81"/>
      <c r="D261" s="17" t="s">
        <v>44</v>
      </c>
      <c r="E261" s="51" t="s">
        <v>12</v>
      </c>
      <c r="F261" s="111">
        <v>33646.82324532653</v>
      </c>
      <c r="G261" s="111">
        <v>33729.330837641224</v>
      </c>
      <c r="H261" s="111">
        <v>33430.951381247745</v>
      </c>
    </row>
    <row r="262" spans="1:8" x14ac:dyDescent="0.25">
      <c r="A262" s="81"/>
      <c r="B262" s="80"/>
      <c r="C262" s="89" t="s">
        <v>423</v>
      </c>
      <c r="D262" s="17" t="s">
        <v>74</v>
      </c>
      <c r="E262" s="51" t="s">
        <v>15</v>
      </c>
      <c r="F262" s="12">
        <v>23</v>
      </c>
      <c r="G262" s="12">
        <v>21</v>
      </c>
      <c r="H262" s="12">
        <v>21</v>
      </c>
    </row>
    <row r="263" spans="1:8" ht="30" x14ac:dyDescent="0.25">
      <c r="A263" s="81"/>
      <c r="B263" s="80"/>
      <c r="C263" s="89"/>
      <c r="D263" s="17" t="s">
        <v>44</v>
      </c>
      <c r="E263" s="51" t="s">
        <v>12</v>
      </c>
      <c r="F263" s="111">
        <v>32078.713411993198</v>
      </c>
      <c r="G263" s="111">
        <v>32998.241683795073</v>
      </c>
      <c r="H263" s="111">
        <v>32699.862227401591</v>
      </c>
    </row>
    <row r="264" spans="1:8" x14ac:dyDescent="0.25">
      <c r="A264" s="81"/>
      <c r="B264" s="80"/>
      <c r="C264" s="87" t="s">
        <v>119</v>
      </c>
      <c r="D264" s="17" t="s">
        <v>74</v>
      </c>
      <c r="E264" s="51" t="s">
        <v>15</v>
      </c>
      <c r="F264" s="12">
        <v>12</v>
      </c>
      <c r="G264" s="12">
        <v>5</v>
      </c>
      <c r="H264" s="12">
        <v>5</v>
      </c>
    </row>
    <row r="265" spans="1:8" ht="30" x14ac:dyDescent="0.25">
      <c r="A265" s="81"/>
      <c r="B265" s="80"/>
      <c r="C265" s="87"/>
      <c r="D265" s="17" t="s">
        <v>44</v>
      </c>
      <c r="E265" s="51" t="s">
        <v>12</v>
      </c>
      <c r="F265" s="111">
        <v>1568.1098333333334</v>
      </c>
      <c r="G265" s="111">
        <v>731.08915384615386</v>
      </c>
      <c r="H265" s="111">
        <v>731.08915384615386</v>
      </c>
    </row>
    <row r="266" spans="1:8" x14ac:dyDescent="0.25">
      <c r="A266" s="81">
        <v>5</v>
      </c>
      <c r="B266" s="80" t="s">
        <v>52</v>
      </c>
      <c r="C266" s="81" t="s">
        <v>428</v>
      </c>
      <c r="D266" s="17" t="s">
        <v>74</v>
      </c>
      <c r="E266" s="51" t="s">
        <v>15</v>
      </c>
      <c r="F266" s="12">
        <v>1589</v>
      </c>
      <c r="G266" s="12">
        <v>1568</v>
      </c>
      <c r="H266" s="12">
        <v>1567</v>
      </c>
    </row>
    <row r="267" spans="1:8" ht="30" x14ac:dyDescent="0.25">
      <c r="A267" s="81"/>
      <c r="B267" s="80"/>
      <c r="C267" s="81"/>
      <c r="D267" s="17" t="s">
        <v>44</v>
      </c>
      <c r="E267" s="51" t="s">
        <v>12</v>
      </c>
      <c r="F267" s="111">
        <v>285817.8960039019</v>
      </c>
      <c r="G267" s="111">
        <v>296599.18403674639</v>
      </c>
      <c r="H267" s="111">
        <v>293015.26590417395</v>
      </c>
    </row>
    <row r="268" spans="1:8" x14ac:dyDescent="0.25">
      <c r="A268" s="81"/>
      <c r="B268" s="80"/>
      <c r="C268" s="89" t="s">
        <v>423</v>
      </c>
      <c r="D268" s="17" t="s">
        <v>74</v>
      </c>
      <c r="E268" s="51" t="s">
        <v>15</v>
      </c>
      <c r="F268" s="12">
        <v>894</v>
      </c>
      <c r="G268" s="12">
        <v>867</v>
      </c>
      <c r="H268" s="12">
        <v>871</v>
      </c>
    </row>
    <row r="269" spans="1:8" ht="30" x14ac:dyDescent="0.25">
      <c r="A269" s="81"/>
      <c r="B269" s="80"/>
      <c r="C269" s="89"/>
      <c r="D269" s="17" t="s">
        <v>44</v>
      </c>
      <c r="E269" s="51" t="s">
        <v>12</v>
      </c>
      <c r="F269" s="111">
        <v>176563.67722425121</v>
      </c>
      <c r="G269" s="111">
        <v>186190.78527966564</v>
      </c>
      <c r="H269" s="111">
        <v>184005.17094685053</v>
      </c>
    </row>
    <row r="270" spans="1:8" x14ac:dyDescent="0.25">
      <c r="A270" s="81"/>
      <c r="B270" s="80"/>
      <c r="C270" s="87" t="s">
        <v>87</v>
      </c>
      <c r="D270" s="17" t="s">
        <v>74</v>
      </c>
      <c r="E270" s="51" t="s">
        <v>15</v>
      </c>
      <c r="F270" s="12">
        <v>695</v>
      </c>
      <c r="G270" s="12">
        <v>701</v>
      </c>
      <c r="H270" s="12">
        <v>696</v>
      </c>
    </row>
    <row r="271" spans="1:8" ht="30" x14ac:dyDescent="0.25">
      <c r="A271" s="81"/>
      <c r="B271" s="80"/>
      <c r="C271" s="87"/>
      <c r="D271" s="17" t="s">
        <v>44</v>
      </c>
      <c r="E271" s="51" t="s">
        <v>12</v>
      </c>
      <c r="F271" s="111">
        <v>109254.21877965069</v>
      </c>
      <c r="G271" s="111">
        <v>110408.39875708072</v>
      </c>
      <c r="H271" s="111">
        <v>109010.09495732344</v>
      </c>
    </row>
    <row r="272" spans="1:8" x14ac:dyDescent="0.25">
      <c r="A272" s="81">
        <v>6</v>
      </c>
      <c r="B272" s="80" t="s">
        <v>53</v>
      </c>
      <c r="C272" s="81" t="s">
        <v>430</v>
      </c>
      <c r="D272" s="17" t="s">
        <v>74</v>
      </c>
      <c r="E272" s="51" t="s">
        <v>15</v>
      </c>
      <c r="F272" s="12">
        <v>1512</v>
      </c>
      <c r="G272" s="12">
        <v>1518</v>
      </c>
      <c r="H272" s="12">
        <v>1504</v>
      </c>
    </row>
    <row r="273" spans="1:8" ht="30" x14ac:dyDescent="0.25">
      <c r="A273" s="81"/>
      <c r="B273" s="80"/>
      <c r="C273" s="81"/>
      <c r="D273" s="17" t="s">
        <v>44</v>
      </c>
      <c r="E273" s="51" t="s">
        <v>12</v>
      </c>
      <c r="F273" s="111">
        <v>271042.39559918689</v>
      </c>
      <c r="G273" s="111">
        <f>284592.662586935-195.3</f>
        <v>284397.36258693499</v>
      </c>
      <c r="H273" s="111">
        <f>272188.231752318-195.3</f>
        <v>271992.93175231799</v>
      </c>
    </row>
    <row r="274" spans="1:8" x14ac:dyDescent="0.25">
      <c r="A274" s="81"/>
      <c r="B274" s="80"/>
      <c r="C274" s="87" t="s">
        <v>429</v>
      </c>
      <c r="D274" s="17" t="s">
        <v>74</v>
      </c>
      <c r="E274" s="51" t="s">
        <v>15</v>
      </c>
      <c r="F274" s="12">
        <v>1101</v>
      </c>
      <c r="G274" s="12">
        <v>1093</v>
      </c>
      <c r="H274" s="12">
        <v>1092</v>
      </c>
    </row>
    <row r="275" spans="1:8" ht="30" x14ac:dyDescent="0.25">
      <c r="A275" s="81"/>
      <c r="B275" s="80"/>
      <c r="C275" s="87"/>
      <c r="D275" s="17" t="s">
        <v>44</v>
      </c>
      <c r="E275" s="51" t="s">
        <v>12</v>
      </c>
      <c r="F275" s="111">
        <v>152537.14973118456</v>
      </c>
      <c r="G275" s="111">
        <f>156560.555671357-195.3</f>
        <v>156365.25567135701</v>
      </c>
      <c r="H275" s="111">
        <f>154675.074867034-195.3</f>
        <v>154479.77486703402</v>
      </c>
    </row>
    <row r="276" spans="1:8" x14ac:dyDescent="0.25">
      <c r="A276" s="81"/>
      <c r="B276" s="80"/>
      <c r="C276" s="89" t="s">
        <v>431</v>
      </c>
      <c r="D276" s="17" t="s">
        <v>74</v>
      </c>
      <c r="E276" s="51" t="s">
        <v>15</v>
      </c>
      <c r="F276" s="12">
        <v>157</v>
      </c>
      <c r="G276" s="12">
        <v>163</v>
      </c>
      <c r="H276" s="12">
        <v>160</v>
      </c>
    </row>
    <row r="277" spans="1:8" ht="30" x14ac:dyDescent="0.25">
      <c r="A277" s="81"/>
      <c r="B277" s="80"/>
      <c r="C277" s="89"/>
      <c r="D277" s="17" t="s">
        <v>44</v>
      </c>
      <c r="E277" s="51" t="s">
        <v>12</v>
      </c>
      <c r="F277" s="111">
        <v>71246.720051566866</v>
      </c>
      <c r="G277" s="111">
        <v>73784.249037485832</v>
      </c>
      <c r="H277" s="111">
        <v>71409.027937485822</v>
      </c>
    </row>
    <row r="278" spans="1:8" x14ac:dyDescent="0.25">
      <c r="A278" s="81"/>
      <c r="B278" s="80"/>
      <c r="C278" s="87" t="s">
        <v>88</v>
      </c>
      <c r="D278" s="17" t="s">
        <v>74</v>
      </c>
      <c r="E278" s="51" t="s">
        <v>15</v>
      </c>
      <c r="F278" s="12">
        <v>226</v>
      </c>
      <c r="G278" s="12">
        <v>236</v>
      </c>
      <c r="H278" s="12">
        <v>226</v>
      </c>
    </row>
    <row r="279" spans="1:8" ht="30" x14ac:dyDescent="0.25">
      <c r="A279" s="81"/>
      <c r="B279" s="80"/>
      <c r="C279" s="87"/>
      <c r="D279" s="17" t="s">
        <v>44</v>
      </c>
      <c r="E279" s="51" t="s">
        <v>12</v>
      </c>
      <c r="F279" s="111">
        <v>37455.049708137914</v>
      </c>
      <c r="G279" s="111">
        <v>44405.030282651205</v>
      </c>
      <c r="H279" s="111">
        <v>36275.974088266921</v>
      </c>
    </row>
    <row r="280" spans="1:8" x14ac:dyDescent="0.25">
      <c r="A280" s="81"/>
      <c r="B280" s="80"/>
      <c r="C280" s="87" t="s">
        <v>89</v>
      </c>
      <c r="D280" s="17" t="s">
        <v>74</v>
      </c>
      <c r="E280" s="51" t="s">
        <v>15</v>
      </c>
      <c r="F280" s="12">
        <v>28</v>
      </c>
      <c r="G280" s="12">
        <v>26</v>
      </c>
      <c r="H280" s="12">
        <v>26</v>
      </c>
    </row>
    <row r="281" spans="1:8" ht="30" x14ac:dyDescent="0.25">
      <c r="A281" s="81"/>
      <c r="B281" s="80"/>
      <c r="C281" s="87"/>
      <c r="D281" s="17" t="s">
        <v>44</v>
      </c>
      <c r="E281" s="51" t="s">
        <v>12</v>
      </c>
      <c r="F281" s="111">
        <v>9803.4761082975419</v>
      </c>
      <c r="G281" s="111">
        <v>9842.8275954414057</v>
      </c>
      <c r="H281" s="111">
        <v>9828.1548595303411</v>
      </c>
    </row>
    <row r="282" spans="1:8" ht="30" x14ac:dyDescent="0.25">
      <c r="A282" s="81">
        <v>7</v>
      </c>
      <c r="B282" s="80" t="s">
        <v>54</v>
      </c>
      <c r="C282" s="86" t="s">
        <v>90</v>
      </c>
      <c r="D282" s="17" t="s">
        <v>75</v>
      </c>
      <c r="E282" s="51" t="s">
        <v>15</v>
      </c>
      <c r="F282" s="12">
        <v>549</v>
      </c>
      <c r="G282" s="12">
        <v>516</v>
      </c>
      <c r="H282" s="12">
        <v>531</v>
      </c>
    </row>
    <row r="283" spans="1:8" ht="30" x14ac:dyDescent="0.25">
      <c r="A283" s="81"/>
      <c r="B283" s="80"/>
      <c r="C283" s="86"/>
      <c r="D283" s="17" t="s">
        <v>44</v>
      </c>
      <c r="E283" s="51" t="s">
        <v>12</v>
      </c>
      <c r="F283" s="111">
        <v>285359.45745789749</v>
      </c>
      <c r="G283" s="111">
        <f>289330.541083231-71.61</f>
        <v>289258.931083231</v>
      </c>
      <c r="H283" s="111">
        <f>284325.646041027-71.61</f>
        <v>284254.03604102699</v>
      </c>
    </row>
    <row r="284" spans="1:8" ht="30" x14ac:dyDescent="0.25">
      <c r="A284" s="81"/>
      <c r="B284" s="80"/>
      <c r="C284" s="87" t="s">
        <v>83</v>
      </c>
      <c r="D284" s="17" t="s">
        <v>75</v>
      </c>
      <c r="E284" s="51" t="s">
        <v>15</v>
      </c>
      <c r="F284" s="12">
        <v>247</v>
      </c>
      <c r="G284" s="12">
        <v>244</v>
      </c>
      <c r="H284" s="12">
        <v>252</v>
      </c>
    </row>
    <row r="285" spans="1:8" ht="30" x14ac:dyDescent="0.25">
      <c r="A285" s="81"/>
      <c r="B285" s="80"/>
      <c r="C285" s="87"/>
      <c r="D285" s="17" t="s">
        <v>44</v>
      </c>
      <c r="E285" s="51" t="s">
        <v>12</v>
      </c>
      <c r="F285" s="111">
        <v>126355.5373976087</v>
      </c>
      <c r="G285" s="111">
        <v>129526.58382228548</v>
      </c>
      <c r="H285" s="111">
        <v>128404.94433321802</v>
      </c>
    </row>
    <row r="286" spans="1:8" ht="30" x14ac:dyDescent="0.25">
      <c r="A286" s="81"/>
      <c r="B286" s="80"/>
      <c r="C286" s="87" t="s">
        <v>432</v>
      </c>
      <c r="D286" s="17" t="s">
        <v>75</v>
      </c>
      <c r="E286" s="51" t="s">
        <v>15</v>
      </c>
      <c r="F286" s="12">
        <v>302</v>
      </c>
      <c r="G286" s="12">
        <v>272</v>
      </c>
      <c r="H286" s="12">
        <v>279</v>
      </c>
    </row>
    <row r="287" spans="1:8" x14ac:dyDescent="0.25">
      <c r="A287" s="81"/>
      <c r="B287" s="80"/>
      <c r="C287" s="87"/>
      <c r="D287" s="80" t="s">
        <v>44</v>
      </c>
      <c r="E287" s="87" t="s">
        <v>12</v>
      </c>
      <c r="F287" s="113">
        <v>159003.92006028877</v>
      </c>
      <c r="G287" s="113">
        <f>159803.957260946-71.61</f>
        <v>159732.347260946</v>
      </c>
      <c r="H287" s="113">
        <f>155920.701707809-71.61</f>
        <v>155849.09170780901</v>
      </c>
    </row>
    <row r="288" spans="1:8" x14ac:dyDescent="0.25">
      <c r="A288" s="81"/>
      <c r="B288" s="80"/>
      <c r="C288" s="87"/>
      <c r="D288" s="91"/>
      <c r="E288" s="92"/>
      <c r="F288" s="114"/>
      <c r="G288" s="114"/>
      <c r="H288" s="114"/>
    </row>
    <row r="289" spans="1:8" x14ac:dyDescent="0.25">
      <c r="A289" s="81"/>
      <c r="B289" s="80"/>
      <c r="C289" s="87"/>
      <c r="D289" s="91"/>
      <c r="E289" s="92"/>
      <c r="F289" s="114"/>
      <c r="G289" s="114"/>
      <c r="H289" s="114"/>
    </row>
    <row r="290" spans="1:8" x14ac:dyDescent="0.25">
      <c r="A290" s="81">
        <v>8</v>
      </c>
      <c r="B290" s="80" t="s">
        <v>55</v>
      </c>
      <c r="C290" s="86" t="s">
        <v>91</v>
      </c>
      <c r="D290" s="17" t="s">
        <v>32</v>
      </c>
      <c r="E290" s="50" t="s">
        <v>214</v>
      </c>
      <c r="F290" s="12">
        <v>2148061</v>
      </c>
      <c r="G290" s="12">
        <v>2175813</v>
      </c>
      <c r="H290" s="12">
        <v>2188761</v>
      </c>
    </row>
    <row r="291" spans="1:8" ht="30" x14ac:dyDescent="0.25">
      <c r="A291" s="81"/>
      <c r="B291" s="80"/>
      <c r="C291" s="86"/>
      <c r="D291" s="17" t="s">
        <v>44</v>
      </c>
      <c r="E291" s="51" t="s">
        <v>12</v>
      </c>
      <c r="F291" s="111">
        <v>316003.38248125999</v>
      </c>
      <c r="G291" s="111">
        <f>311523.343955193-182.26</f>
        <v>311341.083955193</v>
      </c>
      <c r="H291" s="111">
        <f>309791.477600956-182.26</f>
        <v>309609.21760095598</v>
      </c>
    </row>
    <row r="292" spans="1:8" s="9" customFormat="1" x14ac:dyDescent="0.25">
      <c r="A292" s="81"/>
      <c r="B292" s="80"/>
      <c r="C292" s="87" t="s">
        <v>83</v>
      </c>
      <c r="D292" s="17" t="s">
        <v>32</v>
      </c>
      <c r="E292" s="50" t="s">
        <v>214</v>
      </c>
      <c r="F292" s="12">
        <v>128875</v>
      </c>
      <c r="G292" s="12">
        <v>128875</v>
      </c>
      <c r="H292" s="12">
        <v>126775</v>
      </c>
    </row>
    <row r="293" spans="1:8" s="9" customFormat="1" ht="30" x14ac:dyDescent="0.25">
      <c r="A293" s="81"/>
      <c r="B293" s="80"/>
      <c r="C293" s="87"/>
      <c r="D293" s="17" t="s">
        <v>44</v>
      </c>
      <c r="E293" s="51" t="s">
        <v>12</v>
      </c>
      <c r="F293" s="111">
        <v>20642.278262804692</v>
      </c>
      <c r="G293" s="111">
        <v>21160.321429179519</v>
      </c>
      <c r="H293" s="111">
        <v>20977.082966340939</v>
      </c>
    </row>
    <row r="294" spans="1:8" x14ac:dyDescent="0.25">
      <c r="A294" s="81"/>
      <c r="B294" s="80"/>
      <c r="C294" s="86" t="s">
        <v>84</v>
      </c>
      <c r="D294" s="17" t="s">
        <v>32</v>
      </c>
      <c r="E294" s="50" t="s">
        <v>214</v>
      </c>
      <c r="F294" s="12">
        <v>42472</v>
      </c>
      <c r="G294" s="12">
        <v>42472</v>
      </c>
      <c r="H294" s="12">
        <v>42055</v>
      </c>
    </row>
    <row r="295" spans="1:8" ht="30" x14ac:dyDescent="0.25">
      <c r="A295" s="81"/>
      <c r="B295" s="80"/>
      <c r="C295" s="86"/>
      <c r="D295" s="17" t="s">
        <v>44</v>
      </c>
      <c r="E295" s="51" t="s">
        <v>12</v>
      </c>
      <c r="F295" s="111">
        <v>1355.3509079251489</v>
      </c>
      <c r="G295" s="111">
        <v>1361.5600282247849</v>
      </c>
      <c r="H295" s="111">
        <v>1341.9163160063213</v>
      </c>
    </row>
    <row r="296" spans="1:8" x14ac:dyDescent="0.25">
      <c r="A296" s="81"/>
      <c r="B296" s="80"/>
      <c r="C296" s="89" t="s">
        <v>434</v>
      </c>
      <c r="D296" s="17" t="s">
        <v>32</v>
      </c>
      <c r="E296" s="50" t="s">
        <v>214</v>
      </c>
      <c r="F296" s="12">
        <v>1734688</v>
      </c>
      <c r="G296" s="12">
        <v>1734688</v>
      </c>
      <c r="H296" s="12">
        <v>1724310</v>
      </c>
    </row>
    <row r="297" spans="1:8" ht="30" x14ac:dyDescent="0.25">
      <c r="A297" s="81"/>
      <c r="B297" s="80"/>
      <c r="C297" s="89"/>
      <c r="D297" s="17" t="s">
        <v>44</v>
      </c>
      <c r="E297" s="51" t="s">
        <v>12</v>
      </c>
      <c r="F297" s="111">
        <v>251700.67491989149</v>
      </c>
      <c r="G297" s="111">
        <f>243926.375203257-182.26</f>
        <v>243744.11520325698</v>
      </c>
      <c r="H297" s="111">
        <f>242428.721203257-182.26</f>
        <v>242246.461203257</v>
      </c>
    </row>
    <row r="298" spans="1:8" x14ac:dyDescent="0.25">
      <c r="A298" s="81"/>
      <c r="B298" s="80"/>
      <c r="C298" s="87" t="s">
        <v>86</v>
      </c>
      <c r="D298" s="17" t="s">
        <v>32</v>
      </c>
      <c r="E298" s="50" t="s">
        <v>214</v>
      </c>
      <c r="F298" s="12">
        <v>145404</v>
      </c>
      <c r="G298" s="12">
        <v>145404</v>
      </c>
      <c r="H298" s="12">
        <v>172244</v>
      </c>
    </row>
    <row r="299" spans="1:8" ht="30" x14ac:dyDescent="0.25">
      <c r="A299" s="81"/>
      <c r="B299" s="80"/>
      <c r="C299" s="87"/>
      <c r="D299" s="17" t="s">
        <v>44</v>
      </c>
      <c r="E299" s="51" t="s">
        <v>12</v>
      </c>
      <c r="F299" s="111">
        <v>11674.1042224915</v>
      </c>
      <c r="G299" s="111">
        <v>12857.152747899063</v>
      </c>
      <c r="H299" s="111">
        <v>12857.152747899063</v>
      </c>
    </row>
    <row r="300" spans="1:8" x14ac:dyDescent="0.25">
      <c r="A300" s="81"/>
      <c r="B300" s="80"/>
      <c r="C300" s="87" t="s">
        <v>87</v>
      </c>
      <c r="D300" s="17" t="s">
        <v>32</v>
      </c>
      <c r="E300" s="50" t="s">
        <v>214</v>
      </c>
      <c r="F300" s="12">
        <v>21270</v>
      </c>
      <c r="G300" s="12">
        <v>14452</v>
      </c>
      <c r="H300" s="12">
        <v>14144</v>
      </c>
    </row>
    <row r="301" spans="1:8" ht="30" x14ac:dyDescent="0.25">
      <c r="A301" s="81"/>
      <c r="B301" s="80"/>
      <c r="C301" s="87"/>
      <c r="D301" s="17" t="s">
        <v>44</v>
      </c>
      <c r="E301" s="51" t="s">
        <v>12</v>
      </c>
      <c r="F301" s="111">
        <v>2447.9331681471308</v>
      </c>
      <c r="G301" s="111">
        <v>2473.7935466324743</v>
      </c>
      <c r="H301" s="111">
        <v>2442.4633674521574</v>
      </c>
    </row>
    <row r="302" spans="1:8" x14ac:dyDescent="0.25">
      <c r="A302" s="81"/>
      <c r="B302" s="80"/>
      <c r="C302" s="87" t="s">
        <v>433</v>
      </c>
      <c r="D302" s="17" t="s">
        <v>32</v>
      </c>
      <c r="E302" s="50" t="s">
        <v>214</v>
      </c>
      <c r="F302" s="12">
        <v>37186</v>
      </c>
      <c r="G302" s="12">
        <v>71756</v>
      </c>
      <c r="H302" s="12">
        <v>71067</v>
      </c>
    </row>
    <row r="303" spans="1:8" ht="30" x14ac:dyDescent="0.25">
      <c r="A303" s="81"/>
      <c r="B303" s="80"/>
      <c r="C303" s="87"/>
      <c r="D303" s="17" t="s">
        <v>44</v>
      </c>
      <c r="E303" s="51" t="s">
        <v>12</v>
      </c>
      <c r="F303" s="111">
        <v>20000</v>
      </c>
      <c r="G303" s="111">
        <v>21561.1</v>
      </c>
      <c r="H303" s="111">
        <v>21561.1</v>
      </c>
    </row>
    <row r="304" spans="1:8" x14ac:dyDescent="0.25">
      <c r="A304" s="81"/>
      <c r="B304" s="80"/>
      <c r="C304" s="87" t="s">
        <v>119</v>
      </c>
      <c r="D304" s="17" t="s">
        <v>32</v>
      </c>
      <c r="E304" s="50" t="s">
        <v>214</v>
      </c>
      <c r="F304" s="12">
        <v>38166</v>
      </c>
      <c r="G304" s="12">
        <v>38166</v>
      </c>
      <c r="H304" s="12">
        <v>38166</v>
      </c>
    </row>
    <row r="305" spans="1:8" ht="30" x14ac:dyDescent="0.25">
      <c r="A305" s="81"/>
      <c r="B305" s="80"/>
      <c r="C305" s="87"/>
      <c r="D305" s="17" t="s">
        <v>44</v>
      </c>
      <c r="E305" s="51" t="s">
        <v>12</v>
      </c>
      <c r="F305" s="111">
        <v>8183.0410000000002</v>
      </c>
      <c r="G305" s="111">
        <v>8183.0410000000002</v>
      </c>
      <c r="H305" s="111">
        <v>8183.0410000000002</v>
      </c>
    </row>
    <row r="306" spans="1:8" x14ac:dyDescent="0.25">
      <c r="A306" s="81">
        <v>9</v>
      </c>
      <c r="B306" s="80" t="s">
        <v>28</v>
      </c>
      <c r="C306" s="81" t="s">
        <v>437</v>
      </c>
      <c r="D306" s="17" t="s">
        <v>32</v>
      </c>
      <c r="E306" s="50" t="s">
        <v>214</v>
      </c>
      <c r="F306" s="12">
        <v>912458</v>
      </c>
      <c r="G306" s="12">
        <v>912458</v>
      </c>
      <c r="H306" s="12">
        <v>893815</v>
      </c>
    </row>
    <row r="307" spans="1:8" ht="30" x14ac:dyDescent="0.25">
      <c r="A307" s="81"/>
      <c r="B307" s="80"/>
      <c r="C307" s="81"/>
      <c r="D307" s="17" t="s">
        <v>44</v>
      </c>
      <c r="E307" s="51" t="s">
        <v>12</v>
      </c>
      <c r="F307" s="111">
        <v>64050.550297473921</v>
      </c>
      <c r="G307" s="111">
        <v>66041.903997032525</v>
      </c>
      <c r="H307" s="111">
        <v>65833.658777930017</v>
      </c>
    </row>
    <row r="308" spans="1:8" x14ac:dyDescent="0.25">
      <c r="A308" s="81"/>
      <c r="B308" s="80"/>
      <c r="C308" s="87" t="s">
        <v>91</v>
      </c>
      <c r="D308" s="17" t="s">
        <v>32</v>
      </c>
      <c r="E308" s="50" t="s">
        <v>214</v>
      </c>
      <c r="F308" s="12">
        <v>132011</v>
      </c>
      <c r="G308" s="12">
        <v>132011</v>
      </c>
      <c r="H308" s="12">
        <v>127738</v>
      </c>
    </row>
    <row r="309" spans="1:8" ht="30" x14ac:dyDescent="0.25">
      <c r="A309" s="81"/>
      <c r="B309" s="80"/>
      <c r="C309" s="87"/>
      <c r="D309" s="17" t="s">
        <v>44</v>
      </c>
      <c r="E309" s="51" t="s">
        <v>12</v>
      </c>
      <c r="F309" s="111">
        <v>23112.187747248587</v>
      </c>
      <c r="G309" s="111">
        <v>23692.216306596536</v>
      </c>
      <c r="H309" s="111">
        <v>23487.052821165107</v>
      </c>
    </row>
    <row r="310" spans="1:8" x14ac:dyDescent="0.25">
      <c r="A310" s="81"/>
      <c r="B310" s="80"/>
      <c r="C310" s="87" t="s">
        <v>84</v>
      </c>
      <c r="D310" s="17" t="s">
        <v>32</v>
      </c>
      <c r="E310" s="50" t="s">
        <v>214</v>
      </c>
      <c r="F310" s="12">
        <v>880</v>
      </c>
      <c r="G310" s="12">
        <v>880</v>
      </c>
      <c r="H310" s="12">
        <v>880</v>
      </c>
    </row>
    <row r="311" spans="1:8" ht="30" x14ac:dyDescent="0.25">
      <c r="A311" s="81"/>
      <c r="B311" s="80"/>
      <c r="C311" s="86"/>
      <c r="D311" s="17" t="s">
        <v>44</v>
      </c>
      <c r="E311" s="51" t="s">
        <v>12</v>
      </c>
      <c r="F311" s="111">
        <v>212.62938912146026</v>
      </c>
      <c r="G311" s="111">
        <v>213.60348479555719</v>
      </c>
      <c r="H311" s="111">
        <v>210.52175112447136</v>
      </c>
    </row>
    <row r="312" spans="1:8" x14ac:dyDescent="0.25">
      <c r="A312" s="81"/>
      <c r="B312" s="80"/>
      <c r="C312" s="87" t="s">
        <v>122</v>
      </c>
      <c r="D312" s="17" t="s">
        <v>32</v>
      </c>
      <c r="E312" s="50" t="s">
        <v>214</v>
      </c>
      <c r="F312" s="12">
        <v>779567</v>
      </c>
      <c r="G312" s="12">
        <v>779567</v>
      </c>
      <c r="H312" s="12">
        <v>765197</v>
      </c>
    </row>
    <row r="313" spans="1:8" ht="30" x14ac:dyDescent="0.25">
      <c r="A313" s="81"/>
      <c r="B313" s="80"/>
      <c r="C313" s="87"/>
      <c r="D313" s="17" t="s">
        <v>44</v>
      </c>
      <c r="E313" s="14" t="s">
        <v>12</v>
      </c>
      <c r="F313" s="111">
        <v>40725.733161103875</v>
      </c>
      <c r="G313" s="111">
        <v>42136.084205640436</v>
      </c>
      <c r="H313" s="111">
        <v>42136.084205640436</v>
      </c>
    </row>
    <row r="314" spans="1:8" ht="30" x14ac:dyDescent="0.25">
      <c r="A314" s="81">
        <v>10</v>
      </c>
      <c r="B314" s="80" t="s">
        <v>56</v>
      </c>
      <c r="C314" s="14" t="s">
        <v>435</v>
      </c>
      <c r="D314" s="17" t="s">
        <v>74</v>
      </c>
      <c r="E314" s="51" t="s">
        <v>15</v>
      </c>
      <c r="F314" s="12">
        <v>599</v>
      </c>
      <c r="G314" s="12">
        <v>591</v>
      </c>
      <c r="H314" s="12">
        <v>565</v>
      </c>
    </row>
    <row r="315" spans="1:8" ht="30" x14ac:dyDescent="0.25">
      <c r="A315" s="81"/>
      <c r="B315" s="80"/>
      <c r="C315" s="14" t="s">
        <v>436</v>
      </c>
      <c r="D315" s="17" t="s">
        <v>44</v>
      </c>
      <c r="E315" s="51" t="s">
        <v>12</v>
      </c>
      <c r="F315" s="111">
        <v>17110.171999999999</v>
      </c>
      <c r="G315" s="111">
        <v>17585.899000000001</v>
      </c>
      <c r="H315" s="111">
        <v>17570.138999999999</v>
      </c>
    </row>
    <row r="316" spans="1:8" x14ac:dyDescent="0.25">
      <c r="A316" s="81">
        <v>11</v>
      </c>
      <c r="B316" s="80" t="s">
        <v>438</v>
      </c>
      <c r="C316" s="52" t="s">
        <v>92</v>
      </c>
      <c r="D316" s="17" t="s">
        <v>74</v>
      </c>
      <c r="E316" s="51" t="s">
        <v>15</v>
      </c>
      <c r="F316" s="12">
        <v>106</v>
      </c>
      <c r="G316" s="12">
        <v>105</v>
      </c>
      <c r="H316" s="12">
        <v>103</v>
      </c>
    </row>
    <row r="317" spans="1:8" ht="30" x14ac:dyDescent="0.25">
      <c r="A317" s="81"/>
      <c r="B317" s="80"/>
      <c r="C317" s="14" t="s">
        <v>439</v>
      </c>
      <c r="D317" s="17" t="s">
        <v>44</v>
      </c>
      <c r="E317" s="51" t="s">
        <v>12</v>
      </c>
      <c r="F317" s="111">
        <v>11727.707125517521</v>
      </c>
      <c r="G317" s="111">
        <v>12738.45975334074</v>
      </c>
      <c r="H317" s="111">
        <v>12738.45975334074</v>
      </c>
    </row>
    <row r="318" spans="1:8" x14ac:dyDescent="0.25">
      <c r="A318" s="81">
        <v>12</v>
      </c>
      <c r="B318" s="80" t="s">
        <v>57</v>
      </c>
      <c r="C318" s="52" t="s">
        <v>93</v>
      </c>
      <c r="D318" s="17" t="s">
        <v>74</v>
      </c>
      <c r="E318" s="51" t="s">
        <v>15</v>
      </c>
      <c r="F318" s="12">
        <v>226</v>
      </c>
      <c r="G318" s="12">
        <v>236</v>
      </c>
      <c r="H318" s="12">
        <v>226</v>
      </c>
    </row>
    <row r="319" spans="1:8" ht="30" x14ac:dyDescent="0.25">
      <c r="A319" s="81"/>
      <c r="B319" s="80"/>
      <c r="C319" s="14" t="s">
        <v>440</v>
      </c>
      <c r="D319" s="17" t="s">
        <v>44</v>
      </c>
      <c r="E319" s="51" t="s">
        <v>12</v>
      </c>
      <c r="F319" s="111">
        <v>36906.306291862078</v>
      </c>
      <c r="G319" s="111">
        <v>43472.229717348775</v>
      </c>
      <c r="H319" s="111">
        <v>35696.245911733065</v>
      </c>
    </row>
    <row r="320" spans="1:8" x14ac:dyDescent="0.25">
      <c r="A320" s="81">
        <v>13</v>
      </c>
      <c r="B320" s="80" t="s">
        <v>58</v>
      </c>
      <c r="C320" s="14" t="s">
        <v>441</v>
      </c>
      <c r="D320" s="17" t="s">
        <v>74</v>
      </c>
      <c r="E320" s="51" t="s">
        <v>15</v>
      </c>
      <c r="F320" s="12">
        <v>28</v>
      </c>
      <c r="G320" s="12">
        <v>28</v>
      </c>
      <c r="H320" s="12">
        <v>28</v>
      </c>
    </row>
    <row r="321" spans="1:8" ht="30" x14ac:dyDescent="0.25">
      <c r="A321" s="81"/>
      <c r="B321" s="80"/>
      <c r="C321" s="14" t="s">
        <v>442</v>
      </c>
      <c r="D321" s="17" t="s">
        <v>44</v>
      </c>
      <c r="E321" s="51" t="s">
        <v>12</v>
      </c>
      <c r="F321" s="111">
        <v>7272.2458917024596</v>
      </c>
      <c r="G321" s="111">
        <v>7297.8094045585958</v>
      </c>
      <c r="H321" s="111">
        <v>7287.6121404696578</v>
      </c>
    </row>
    <row r="322" spans="1:8" ht="30" x14ac:dyDescent="0.25">
      <c r="A322" s="81">
        <v>14</v>
      </c>
      <c r="B322" s="80" t="s">
        <v>59</v>
      </c>
      <c r="C322" s="14" t="s">
        <v>94</v>
      </c>
      <c r="D322" s="53" t="s">
        <v>32</v>
      </c>
      <c r="E322" s="50" t="s">
        <v>214</v>
      </c>
      <c r="F322" s="12">
        <v>144308</v>
      </c>
      <c r="G322" s="12">
        <v>134286</v>
      </c>
      <c r="H322" s="12">
        <v>134286</v>
      </c>
    </row>
    <row r="323" spans="1:8" ht="42.75" x14ac:dyDescent="0.25">
      <c r="A323" s="81"/>
      <c r="B323" s="80"/>
      <c r="C323" s="14">
        <v>230270140</v>
      </c>
      <c r="D323" s="53" t="s">
        <v>44</v>
      </c>
      <c r="E323" s="51" t="s">
        <v>12</v>
      </c>
      <c r="F323" s="111">
        <v>7499.7250801084892</v>
      </c>
      <c r="G323" s="111">
        <v>7483.5847967428517</v>
      </c>
      <c r="H323" s="111">
        <v>7483.5847967428517</v>
      </c>
    </row>
    <row r="324" spans="1:8" x14ac:dyDescent="0.25">
      <c r="A324" s="81">
        <v>15</v>
      </c>
      <c r="B324" s="80" t="s">
        <v>60</v>
      </c>
      <c r="C324" s="86"/>
      <c r="D324" s="53" t="s">
        <v>74</v>
      </c>
      <c r="E324" s="51" t="s">
        <v>15</v>
      </c>
      <c r="F324" s="12">
        <v>3464</v>
      </c>
      <c r="G324" s="12">
        <v>3695</v>
      </c>
      <c r="H324" s="12">
        <v>3674</v>
      </c>
    </row>
    <row r="325" spans="1:8" ht="42.75" x14ac:dyDescent="0.25">
      <c r="A325" s="81"/>
      <c r="B325" s="80"/>
      <c r="C325" s="86"/>
      <c r="D325" s="53" t="s">
        <v>44</v>
      </c>
      <c r="E325" s="51" t="s">
        <v>12</v>
      </c>
      <c r="F325" s="111">
        <v>2202.1805012680888</v>
      </c>
      <c r="G325" s="111">
        <v>2202.1805012680888</v>
      </c>
      <c r="H325" s="111">
        <v>2188.9125012680888</v>
      </c>
    </row>
    <row r="326" spans="1:8" x14ac:dyDescent="0.25">
      <c r="A326" s="81"/>
      <c r="B326" s="80"/>
      <c r="C326" s="14" t="s">
        <v>95</v>
      </c>
      <c r="D326" s="17" t="s">
        <v>74</v>
      </c>
      <c r="E326" s="51" t="s">
        <v>15</v>
      </c>
      <c r="F326" s="12">
        <v>400</v>
      </c>
      <c r="G326" s="12">
        <v>459</v>
      </c>
      <c r="H326" s="12">
        <v>450</v>
      </c>
    </row>
    <row r="327" spans="1:8" ht="30" x14ac:dyDescent="0.25">
      <c r="A327" s="81"/>
      <c r="B327" s="80"/>
      <c r="C327" s="50" t="s">
        <v>443</v>
      </c>
      <c r="D327" s="17" t="s">
        <v>44</v>
      </c>
      <c r="E327" s="51" t="s">
        <v>12</v>
      </c>
      <c r="F327" s="111">
        <v>275.34350216321047</v>
      </c>
      <c r="G327" s="111">
        <v>275.34350216321047</v>
      </c>
      <c r="H327" s="111">
        <v>275.34350216321047</v>
      </c>
    </row>
    <row r="328" spans="1:8" x14ac:dyDescent="0.25">
      <c r="A328" s="81"/>
      <c r="B328" s="80"/>
      <c r="C328" s="14" t="s">
        <v>96</v>
      </c>
      <c r="D328" s="17" t="s">
        <v>74</v>
      </c>
      <c r="E328" s="51" t="s">
        <v>15</v>
      </c>
      <c r="F328" s="12">
        <v>1175</v>
      </c>
      <c r="G328" s="12">
        <v>1273</v>
      </c>
      <c r="H328" s="12">
        <v>1224</v>
      </c>
    </row>
    <row r="329" spans="1:8" ht="30" x14ac:dyDescent="0.25">
      <c r="A329" s="81"/>
      <c r="B329" s="80"/>
      <c r="C329" s="50" t="s">
        <v>443</v>
      </c>
      <c r="D329" s="17" t="s">
        <v>44</v>
      </c>
      <c r="E329" s="51" t="s">
        <v>12</v>
      </c>
      <c r="F329" s="111">
        <v>735.34799194390564</v>
      </c>
      <c r="G329" s="111">
        <v>735.34799194390564</v>
      </c>
      <c r="H329" s="111">
        <v>735.34799194390564</v>
      </c>
    </row>
    <row r="330" spans="1:8" x14ac:dyDescent="0.25">
      <c r="A330" s="81"/>
      <c r="B330" s="80"/>
      <c r="C330" s="14" t="s">
        <v>97</v>
      </c>
      <c r="D330" s="17" t="s">
        <v>74</v>
      </c>
      <c r="E330" s="51" t="s">
        <v>15</v>
      </c>
      <c r="F330" s="12">
        <v>1632</v>
      </c>
      <c r="G330" s="12">
        <v>1663</v>
      </c>
      <c r="H330" s="12">
        <v>1703</v>
      </c>
    </row>
    <row r="331" spans="1:8" ht="30" x14ac:dyDescent="0.25">
      <c r="A331" s="81"/>
      <c r="B331" s="80"/>
      <c r="C331" s="50" t="s">
        <v>443</v>
      </c>
      <c r="D331" s="17" t="s">
        <v>44</v>
      </c>
      <c r="E331" s="51" t="s">
        <v>12</v>
      </c>
      <c r="F331" s="111">
        <v>1011.9029225719827</v>
      </c>
      <c r="G331" s="111">
        <v>1011.9029225719828</v>
      </c>
      <c r="H331" s="111">
        <v>998.63492257198277</v>
      </c>
    </row>
    <row r="332" spans="1:8" x14ac:dyDescent="0.25">
      <c r="A332" s="81"/>
      <c r="B332" s="80"/>
      <c r="C332" s="14" t="s">
        <v>98</v>
      </c>
      <c r="D332" s="17" t="s">
        <v>74</v>
      </c>
      <c r="E332" s="51" t="s">
        <v>15</v>
      </c>
      <c r="F332" s="12">
        <v>257</v>
      </c>
      <c r="G332" s="12">
        <v>300</v>
      </c>
      <c r="H332" s="12">
        <v>297</v>
      </c>
    </row>
    <row r="333" spans="1:8" ht="30" x14ac:dyDescent="0.25">
      <c r="A333" s="81"/>
      <c r="B333" s="80"/>
      <c r="C333" s="50" t="s">
        <v>444</v>
      </c>
      <c r="D333" s="17" t="s">
        <v>44</v>
      </c>
      <c r="E333" s="51" t="s">
        <v>12</v>
      </c>
      <c r="F333" s="111">
        <v>179.58608458899002</v>
      </c>
      <c r="G333" s="111">
        <v>179.58608458899002</v>
      </c>
      <c r="H333" s="111">
        <v>179.58608458899002</v>
      </c>
    </row>
    <row r="334" spans="1:8" x14ac:dyDescent="0.25">
      <c r="A334" s="81">
        <v>16</v>
      </c>
      <c r="B334" s="80" t="s">
        <v>61</v>
      </c>
      <c r="C334" s="81"/>
      <c r="D334" s="53" t="s">
        <v>74</v>
      </c>
      <c r="E334" s="51" t="s">
        <v>15</v>
      </c>
      <c r="F334" s="12">
        <v>4825</v>
      </c>
      <c r="G334" s="12">
        <v>4825</v>
      </c>
      <c r="H334" s="12">
        <v>4731</v>
      </c>
    </row>
    <row r="335" spans="1:8" ht="42.75" x14ac:dyDescent="0.25">
      <c r="A335" s="81"/>
      <c r="B335" s="80"/>
      <c r="C335" s="81"/>
      <c r="D335" s="53" t="s">
        <v>44</v>
      </c>
      <c r="E335" s="51" t="s">
        <v>12</v>
      </c>
      <c r="F335" s="111">
        <v>2187.1194987319109</v>
      </c>
      <c r="G335" s="111">
        <v>2187.1194987319109</v>
      </c>
      <c r="H335" s="111">
        <v>2187.1194987319109</v>
      </c>
    </row>
    <row r="336" spans="1:8" x14ac:dyDescent="0.25">
      <c r="A336" s="81"/>
      <c r="B336" s="80"/>
      <c r="C336" s="14" t="s">
        <v>99</v>
      </c>
      <c r="D336" s="17" t="s">
        <v>74</v>
      </c>
      <c r="E336" s="51" t="s">
        <v>15</v>
      </c>
      <c r="F336" s="12">
        <v>823</v>
      </c>
      <c r="G336" s="12">
        <v>823</v>
      </c>
      <c r="H336" s="12">
        <v>807</v>
      </c>
    </row>
    <row r="337" spans="1:8" ht="30" x14ac:dyDescent="0.25">
      <c r="A337" s="81"/>
      <c r="B337" s="80"/>
      <c r="C337" s="50" t="s">
        <v>445</v>
      </c>
      <c r="D337" s="17" t="s">
        <v>44</v>
      </c>
      <c r="E337" s="51" t="s">
        <v>12</v>
      </c>
      <c r="F337" s="111">
        <v>378.9915754139937</v>
      </c>
      <c r="G337" s="111">
        <v>378.9915754139937</v>
      </c>
      <c r="H337" s="111">
        <v>378.9915754139937</v>
      </c>
    </row>
    <row r="338" spans="1:8" x14ac:dyDescent="0.25">
      <c r="A338" s="81"/>
      <c r="B338" s="80"/>
      <c r="C338" s="14" t="s">
        <v>100</v>
      </c>
      <c r="D338" s="17" t="s">
        <v>74</v>
      </c>
      <c r="E338" s="51" t="s">
        <v>15</v>
      </c>
      <c r="F338" s="12">
        <v>1525</v>
      </c>
      <c r="G338" s="12">
        <v>1525</v>
      </c>
      <c r="H338" s="12">
        <v>1451</v>
      </c>
    </row>
    <row r="339" spans="1:8" ht="30" x14ac:dyDescent="0.25">
      <c r="A339" s="81"/>
      <c r="B339" s="80"/>
      <c r="C339" s="50" t="s">
        <v>446</v>
      </c>
      <c r="D339" s="17" t="s">
        <v>44</v>
      </c>
      <c r="E339" s="51" t="s">
        <v>12</v>
      </c>
      <c r="F339" s="111">
        <v>692.3259107862151</v>
      </c>
      <c r="G339" s="111">
        <v>692.3259107862151</v>
      </c>
      <c r="H339" s="111">
        <v>692.3259107862151</v>
      </c>
    </row>
    <row r="340" spans="1:8" x14ac:dyDescent="0.25">
      <c r="A340" s="81"/>
      <c r="B340" s="80"/>
      <c r="C340" s="14" t="s">
        <v>101</v>
      </c>
      <c r="D340" s="17" t="s">
        <v>74</v>
      </c>
      <c r="E340" s="51" t="s">
        <v>15</v>
      </c>
      <c r="F340" s="12">
        <v>1992</v>
      </c>
      <c r="G340" s="12">
        <v>1992</v>
      </c>
      <c r="H340" s="12">
        <v>2012</v>
      </c>
    </row>
    <row r="341" spans="1:8" ht="30" x14ac:dyDescent="0.25">
      <c r="A341" s="81"/>
      <c r="B341" s="80"/>
      <c r="C341" s="50" t="s">
        <v>443</v>
      </c>
      <c r="D341" s="17" t="s">
        <v>44</v>
      </c>
      <c r="E341" s="51" t="s">
        <v>12</v>
      </c>
      <c r="F341" s="111">
        <v>847.41058182903191</v>
      </c>
      <c r="G341" s="111">
        <v>847.41058182903191</v>
      </c>
      <c r="H341" s="111">
        <v>847.41058182903191</v>
      </c>
    </row>
    <row r="342" spans="1:8" x14ac:dyDescent="0.25">
      <c r="A342" s="81"/>
      <c r="B342" s="80"/>
      <c r="C342" s="14" t="s">
        <v>102</v>
      </c>
      <c r="D342" s="17" t="s">
        <v>74</v>
      </c>
      <c r="E342" s="51" t="s">
        <v>15</v>
      </c>
      <c r="F342" s="12">
        <v>485</v>
      </c>
      <c r="G342" s="12">
        <v>485</v>
      </c>
      <c r="H342" s="12">
        <v>461</v>
      </c>
    </row>
    <row r="343" spans="1:8" ht="30" x14ac:dyDescent="0.25">
      <c r="A343" s="81"/>
      <c r="B343" s="80"/>
      <c r="C343" s="50" t="s">
        <v>443</v>
      </c>
      <c r="D343" s="17" t="s">
        <v>44</v>
      </c>
      <c r="E343" s="51" t="s">
        <v>12</v>
      </c>
      <c r="F343" s="111">
        <v>268.39143070267045</v>
      </c>
      <c r="G343" s="111">
        <v>268.39143070267045</v>
      </c>
      <c r="H343" s="111">
        <v>268.39143070267045</v>
      </c>
    </row>
    <row r="344" spans="1:8" x14ac:dyDescent="0.25">
      <c r="A344" s="81">
        <v>17</v>
      </c>
      <c r="B344" s="80" t="s">
        <v>62</v>
      </c>
      <c r="C344" s="81" t="s">
        <v>103</v>
      </c>
      <c r="D344" s="29" t="s">
        <v>76</v>
      </c>
      <c r="E344" s="51" t="s">
        <v>15</v>
      </c>
      <c r="F344" s="12">
        <v>2328</v>
      </c>
      <c r="G344" s="12">
        <v>2864</v>
      </c>
      <c r="H344" s="12">
        <v>2860</v>
      </c>
    </row>
    <row r="345" spans="1:8" x14ac:dyDescent="0.25">
      <c r="A345" s="81"/>
      <c r="B345" s="80"/>
      <c r="C345" s="81"/>
      <c r="D345" s="17" t="s">
        <v>77</v>
      </c>
      <c r="E345" s="52" t="s">
        <v>678</v>
      </c>
      <c r="F345" s="12">
        <v>24314</v>
      </c>
      <c r="G345" s="12">
        <v>37053</v>
      </c>
      <c r="H345" s="12">
        <v>36375</v>
      </c>
    </row>
    <row r="346" spans="1:8" ht="30" x14ac:dyDescent="0.25">
      <c r="A346" s="81"/>
      <c r="B346" s="80"/>
      <c r="C346" s="14">
        <v>230171800</v>
      </c>
      <c r="D346" s="17" t="s">
        <v>44</v>
      </c>
      <c r="E346" s="51" t="s">
        <v>12</v>
      </c>
      <c r="F346" s="106">
        <v>18735.44271381048</v>
      </c>
      <c r="G346" s="106">
        <v>18886.837539226195</v>
      </c>
      <c r="H346" s="106">
        <v>18886.837539226195</v>
      </c>
    </row>
    <row r="347" spans="1:8" ht="30" x14ac:dyDescent="0.25">
      <c r="A347" s="81">
        <v>18</v>
      </c>
      <c r="B347" s="80" t="s">
        <v>63</v>
      </c>
      <c r="C347" s="81" t="s">
        <v>104</v>
      </c>
      <c r="D347" s="17" t="s">
        <v>78</v>
      </c>
      <c r="E347" s="51" t="s">
        <v>15</v>
      </c>
      <c r="F347" s="23">
        <v>526</v>
      </c>
      <c r="G347" s="12">
        <v>493</v>
      </c>
      <c r="H347" s="12">
        <v>508</v>
      </c>
    </row>
    <row r="348" spans="1:8" ht="30" x14ac:dyDescent="0.25">
      <c r="A348" s="81"/>
      <c r="B348" s="80"/>
      <c r="C348" s="81"/>
      <c r="D348" s="17" t="s">
        <v>44</v>
      </c>
      <c r="E348" s="51" t="s">
        <v>12</v>
      </c>
      <c r="F348" s="106">
        <v>8149.1021573486887</v>
      </c>
      <c r="G348" s="106">
        <v>8260.3965927881509</v>
      </c>
      <c r="H348" s="106">
        <v>8162.5372300361851</v>
      </c>
    </row>
    <row r="349" spans="1:8" ht="30" x14ac:dyDescent="0.25">
      <c r="A349" s="81"/>
      <c r="B349" s="80"/>
      <c r="C349" s="87" t="s">
        <v>83</v>
      </c>
      <c r="D349" s="17" t="s">
        <v>78</v>
      </c>
      <c r="E349" s="51" t="s">
        <v>15</v>
      </c>
      <c r="F349" s="23">
        <v>224</v>
      </c>
      <c r="G349" s="12">
        <v>219</v>
      </c>
      <c r="H349" s="12">
        <v>227</v>
      </c>
    </row>
    <row r="350" spans="1:8" ht="30" x14ac:dyDescent="0.25">
      <c r="A350" s="81"/>
      <c r="B350" s="80"/>
      <c r="C350" s="87"/>
      <c r="D350" s="17" t="s">
        <v>44</v>
      </c>
      <c r="E350" s="51" t="s">
        <v>12</v>
      </c>
      <c r="F350" s="106">
        <v>3605.2517349255536</v>
      </c>
      <c r="G350" s="106">
        <v>3695.729927330533</v>
      </c>
      <c r="H350" s="106">
        <v>3663.7266388541707</v>
      </c>
    </row>
    <row r="351" spans="1:8" ht="30" x14ac:dyDescent="0.25">
      <c r="A351" s="81"/>
      <c r="B351" s="80"/>
      <c r="C351" s="86" t="s">
        <v>84</v>
      </c>
      <c r="D351" s="17" t="s">
        <v>78</v>
      </c>
      <c r="E351" s="51" t="s">
        <v>15</v>
      </c>
      <c r="F351" s="23">
        <v>302</v>
      </c>
      <c r="G351" s="12">
        <v>274</v>
      </c>
      <c r="H351" s="12">
        <v>281</v>
      </c>
    </row>
    <row r="352" spans="1:8" ht="30" x14ac:dyDescent="0.25">
      <c r="A352" s="81"/>
      <c r="B352" s="80"/>
      <c r="C352" s="86"/>
      <c r="D352" s="17" t="s">
        <v>44</v>
      </c>
      <c r="E352" s="51" t="s">
        <v>12</v>
      </c>
      <c r="F352" s="106">
        <v>4543.8504224231347</v>
      </c>
      <c r="G352" s="106">
        <v>4564.6666654576175</v>
      </c>
      <c r="H352" s="106">
        <v>4498.8105911820148</v>
      </c>
    </row>
    <row r="353" spans="1:8" ht="28.5" x14ac:dyDescent="0.25">
      <c r="A353" s="81">
        <v>19</v>
      </c>
      <c r="B353" s="80" t="s">
        <v>64</v>
      </c>
      <c r="C353" s="81" t="s">
        <v>105</v>
      </c>
      <c r="D353" s="53" t="s">
        <v>75</v>
      </c>
      <c r="E353" s="51" t="s">
        <v>15</v>
      </c>
      <c r="F353" s="23">
        <v>391</v>
      </c>
      <c r="G353" s="12">
        <v>408</v>
      </c>
      <c r="H353" s="12">
        <v>445</v>
      </c>
    </row>
    <row r="354" spans="1:8" ht="42.75" x14ac:dyDescent="0.25">
      <c r="A354" s="81"/>
      <c r="B354" s="80"/>
      <c r="C354" s="81"/>
      <c r="D354" s="53" t="s">
        <v>44</v>
      </c>
      <c r="E354" s="51" t="s">
        <v>12</v>
      </c>
      <c r="F354" s="111">
        <v>6282.7714194755354</v>
      </c>
      <c r="G354" s="111">
        <v>6360.552773859521</v>
      </c>
      <c r="H354" s="111">
        <v>6282.9086044958476</v>
      </c>
    </row>
    <row r="355" spans="1:8" ht="30" x14ac:dyDescent="0.25">
      <c r="A355" s="81"/>
      <c r="B355" s="80"/>
      <c r="C355" s="89" t="s">
        <v>447</v>
      </c>
      <c r="D355" s="17" t="s">
        <v>75</v>
      </c>
      <c r="E355" s="51" t="s">
        <v>15</v>
      </c>
      <c r="F355" s="23">
        <v>157</v>
      </c>
      <c r="G355" s="12">
        <v>143</v>
      </c>
      <c r="H355" s="12">
        <v>166</v>
      </c>
    </row>
    <row r="356" spans="1:8" ht="30" x14ac:dyDescent="0.25">
      <c r="A356" s="81"/>
      <c r="B356" s="80"/>
      <c r="C356" s="89"/>
      <c r="D356" s="17" t="s">
        <v>44</v>
      </c>
      <c r="E356" s="51" t="s">
        <v>12</v>
      </c>
      <c r="F356" s="106">
        <v>2388.4334005563364</v>
      </c>
      <c r="G356" s="106">
        <v>2448.3740517648375</v>
      </c>
      <c r="H356" s="106">
        <v>2427.1722803644939</v>
      </c>
    </row>
    <row r="357" spans="1:8" ht="30" x14ac:dyDescent="0.25">
      <c r="A357" s="81"/>
      <c r="B357" s="80"/>
      <c r="C357" s="89" t="s">
        <v>84</v>
      </c>
      <c r="D357" s="17" t="s">
        <v>75</v>
      </c>
      <c r="E357" s="51" t="s">
        <v>15</v>
      </c>
      <c r="F357" s="23">
        <v>234</v>
      </c>
      <c r="G357" s="12">
        <v>265</v>
      </c>
      <c r="H357" s="12">
        <v>279</v>
      </c>
    </row>
    <row r="358" spans="1:8" ht="30" x14ac:dyDescent="0.25">
      <c r="A358" s="81"/>
      <c r="B358" s="80"/>
      <c r="C358" s="89"/>
      <c r="D358" s="17" t="s">
        <v>44</v>
      </c>
      <c r="E358" s="51" t="s">
        <v>12</v>
      </c>
      <c r="F358" s="106">
        <v>3894.3380189191994</v>
      </c>
      <c r="G358" s="106">
        <v>3912.1787220946831</v>
      </c>
      <c r="H358" s="106">
        <v>3855.7363241313542</v>
      </c>
    </row>
    <row r="359" spans="1:8" ht="28.5" x14ac:dyDescent="0.25">
      <c r="A359" s="81">
        <v>20</v>
      </c>
      <c r="B359" s="80" t="s">
        <v>65</v>
      </c>
      <c r="C359" s="81" t="s">
        <v>106</v>
      </c>
      <c r="D359" s="53" t="s">
        <v>75</v>
      </c>
      <c r="E359" s="51" t="s">
        <v>15</v>
      </c>
      <c r="F359" s="23">
        <v>26</v>
      </c>
      <c r="G359" s="12">
        <v>24</v>
      </c>
      <c r="H359" s="12">
        <v>26</v>
      </c>
    </row>
    <row r="360" spans="1:8" ht="42.75" x14ac:dyDescent="0.25">
      <c r="A360" s="81"/>
      <c r="B360" s="80"/>
      <c r="C360" s="81"/>
      <c r="D360" s="53" t="s">
        <v>44</v>
      </c>
      <c r="E360" s="51" t="s">
        <v>12</v>
      </c>
      <c r="F360" s="111">
        <v>2264.6813538418937</v>
      </c>
      <c r="G360" s="111">
        <v>2291.3505427284999</v>
      </c>
      <c r="H360" s="111">
        <v>2262.9885294904834</v>
      </c>
    </row>
    <row r="361" spans="1:8" ht="30" x14ac:dyDescent="0.25">
      <c r="A361" s="81"/>
      <c r="B361" s="80"/>
      <c r="C361" s="87" t="s">
        <v>83</v>
      </c>
      <c r="D361" s="17" t="s">
        <v>75</v>
      </c>
      <c r="E361" s="51" t="s">
        <v>15</v>
      </c>
      <c r="F361" s="23">
        <v>6</v>
      </c>
      <c r="G361" s="12">
        <v>6</v>
      </c>
      <c r="H361" s="12">
        <v>6</v>
      </c>
    </row>
    <row r="362" spans="1:8" ht="30" x14ac:dyDescent="0.25">
      <c r="A362" s="81"/>
      <c r="B362" s="80"/>
      <c r="C362" s="87"/>
      <c r="D362" s="17" t="s">
        <v>44</v>
      </c>
      <c r="E362" s="51" t="s">
        <v>12</v>
      </c>
      <c r="F362" s="106">
        <v>794.25926462188647</v>
      </c>
      <c r="G362" s="111">
        <v>814.19217024057843</v>
      </c>
      <c r="H362" s="111">
        <v>807.14164776957489</v>
      </c>
    </row>
    <row r="363" spans="1:8" ht="30" x14ac:dyDescent="0.25">
      <c r="A363" s="81"/>
      <c r="B363" s="80"/>
      <c r="C363" s="86" t="s">
        <v>84</v>
      </c>
      <c r="D363" s="17" t="s">
        <v>75</v>
      </c>
      <c r="E363" s="51" t="s">
        <v>15</v>
      </c>
      <c r="F363" s="23">
        <v>20</v>
      </c>
      <c r="G363" s="12">
        <v>18</v>
      </c>
      <c r="H363" s="12">
        <v>20</v>
      </c>
    </row>
    <row r="364" spans="1:8" ht="30" x14ac:dyDescent="0.25">
      <c r="A364" s="81"/>
      <c r="B364" s="80"/>
      <c r="C364" s="86"/>
      <c r="D364" s="17" t="s">
        <v>44</v>
      </c>
      <c r="E364" s="51" t="s">
        <v>12</v>
      </c>
      <c r="F364" s="106">
        <v>1470.4220892200071</v>
      </c>
      <c r="G364" s="106">
        <v>1477.1583724879217</v>
      </c>
      <c r="H364" s="106">
        <v>1455.8468817209086</v>
      </c>
    </row>
    <row r="365" spans="1:8" ht="28.5" x14ac:dyDescent="0.25">
      <c r="A365" s="81">
        <v>21</v>
      </c>
      <c r="B365" s="80" t="s">
        <v>66</v>
      </c>
      <c r="C365" s="81" t="s">
        <v>107</v>
      </c>
      <c r="D365" s="53" t="s">
        <v>75</v>
      </c>
      <c r="E365" s="51" t="s">
        <v>15</v>
      </c>
      <c r="F365" s="23">
        <v>229</v>
      </c>
      <c r="G365" s="12">
        <v>235</v>
      </c>
      <c r="H365" s="12">
        <v>239</v>
      </c>
    </row>
    <row r="366" spans="1:8" ht="42.75" x14ac:dyDescent="0.25">
      <c r="A366" s="81"/>
      <c r="B366" s="80"/>
      <c r="C366" s="81"/>
      <c r="D366" s="53" t="s">
        <v>44</v>
      </c>
      <c r="E366" s="51" t="s">
        <v>12</v>
      </c>
      <c r="F366" s="111">
        <v>4016.8921279992337</v>
      </c>
      <c r="G366" s="111">
        <v>4073.2071310588394</v>
      </c>
      <c r="H366" s="111">
        <v>4025.3682709075938</v>
      </c>
    </row>
    <row r="367" spans="1:8" ht="30" x14ac:dyDescent="0.25">
      <c r="A367" s="81"/>
      <c r="B367" s="80"/>
      <c r="C367" s="87" t="s">
        <v>83</v>
      </c>
      <c r="D367" s="17" t="s">
        <v>75</v>
      </c>
      <c r="E367" s="51" t="s">
        <v>15</v>
      </c>
      <c r="F367" s="23">
        <v>90</v>
      </c>
      <c r="G367" s="12">
        <v>90</v>
      </c>
      <c r="H367" s="12">
        <v>91</v>
      </c>
    </row>
    <row r="368" spans="1:8" ht="30" x14ac:dyDescent="0.25">
      <c r="A368" s="81"/>
      <c r="B368" s="80"/>
      <c r="C368" s="87"/>
      <c r="D368" s="17" t="s">
        <v>44</v>
      </c>
      <c r="E368" s="51" t="s">
        <v>12</v>
      </c>
      <c r="F368" s="106">
        <v>1848.0526568651869</v>
      </c>
      <c r="G368" s="111">
        <v>1894.4317937899582</v>
      </c>
      <c r="H368" s="111">
        <v>1878.0269026351425</v>
      </c>
    </row>
    <row r="369" spans="1:8" ht="30" x14ac:dyDescent="0.25">
      <c r="A369" s="81"/>
      <c r="B369" s="80"/>
      <c r="C369" s="86" t="s">
        <v>84</v>
      </c>
      <c r="D369" s="17" t="s">
        <v>75</v>
      </c>
      <c r="E369" s="51" t="s">
        <v>15</v>
      </c>
      <c r="F369" s="23">
        <v>139</v>
      </c>
      <c r="G369" s="12">
        <v>145</v>
      </c>
      <c r="H369" s="12">
        <v>148</v>
      </c>
    </row>
    <row r="370" spans="1:8" ht="30" x14ac:dyDescent="0.25">
      <c r="A370" s="81"/>
      <c r="B370" s="80"/>
      <c r="C370" s="86"/>
      <c r="D370" s="17" t="s">
        <v>44</v>
      </c>
      <c r="E370" s="51" t="s">
        <v>12</v>
      </c>
      <c r="F370" s="106">
        <v>2168.839471134047</v>
      </c>
      <c r="G370" s="111">
        <v>2178.7753372688812</v>
      </c>
      <c r="H370" s="111">
        <v>2147.3413682724513</v>
      </c>
    </row>
    <row r="371" spans="1:8" x14ac:dyDescent="0.25">
      <c r="A371" s="81">
        <v>22</v>
      </c>
      <c r="B371" s="80" t="s">
        <v>67</v>
      </c>
      <c r="C371" s="86"/>
      <c r="D371" s="53" t="s">
        <v>74</v>
      </c>
      <c r="E371" s="51" t="s">
        <v>15</v>
      </c>
      <c r="F371" s="23">
        <v>38</v>
      </c>
      <c r="G371" s="23">
        <v>63</v>
      </c>
      <c r="H371" s="23">
        <v>52</v>
      </c>
    </row>
    <row r="372" spans="1:8" ht="42.75" x14ac:dyDescent="0.25">
      <c r="A372" s="81"/>
      <c r="B372" s="80"/>
      <c r="C372" s="86"/>
      <c r="D372" s="53" t="s">
        <v>44</v>
      </c>
      <c r="E372" s="51" t="s">
        <v>12</v>
      </c>
      <c r="F372" s="111">
        <v>13550.463219257423</v>
      </c>
      <c r="G372" s="111">
        <v>13862.164833164083</v>
      </c>
      <c r="H372" s="111">
        <v>13645.818004242034</v>
      </c>
    </row>
    <row r="373" spans="1:8" x14ac:dyDescent="0.25">
      <c r="A373" s="81"/>
      <c r="B373" s="80"/>
      <c r="C373" s="14" t="s">
        <v>108</v>
      </c>
      <c r="D373" s="17" t="s">
        <v>74</v>
      </c>
      <c r="E373" s="51" t="s">
        <v>15</v>
      </c>
      <c r="F373" s="12">
        <v>16</v>
      </c>
      <c r="G373" s="12">
        <v>28</v>
      </c>
      <c r="H373" s="12">
        <v>26</v>
      </c>
    </row>
    <row r="374" spans="1:8" ht="30" x14ac:dyDescent="0.25">
      <c r="A374" s="81"/>
      <c r="B374" s="80"/>
      <c r="C374" s="50" t="s">
        <v>423</v>
      </c>
      <c r="D374" s="17" t="s">
        <v>44</v>
      </c>
      <c r="E374" s="51" t="s">
        <v>12</v>
      </c>
      <c r="F374" s="111">
        <v>5371.9153350760671</v>
      </c>
      <c r="G374" s="111">
        <v>5478.3663081218383</v>
      </c>
      <c r="H374" s="111">
        <v>5334.6192437930931</v>
      </c>
    </row>
    <row r="375" spans="1:8" x14ac:dyDescent="0.25">
      <c r="A375" s="81"/>
      <c r="B375" s="80"/>
      <c r="C375" s="14" t="s">
        <v>109</v>
      </c>
      <c r="D375" s="17" t="s">
        <v>74</v>
      </c>
      <c r="E375" s="51" t="s">
        <v>15</v>
      </c>
      <c r="F375" s="12">
        <v>20</v>
      </c>
      <c r="G375" s="12">
        <v>31</v>
      </c>
      <c r="H375" s="12">
        <v>25</v>
      </c>
    </row>
    <row r="376" spans="1:8" ht="30" x14ac:dyDescent="0.25">
      <c r="A376" s="81"/>
      <c r="B376" s="80"/>
      <c r="C376" s="50" t="s">
        <v>83</v>
      </c>
      <c r="D376" s="17" t="s">
        <v>44</v>
      </c>
      <c r="E376" s="51" t="s">
        <v>12</v>
      </c>
      <c r="F376" s="111">
        <v>6859.4088125885382</v>
      </c>
      <c r="G376" s="111">
        <v>7031.5540484724934</v>
      </c>
      <c r="H376" s="111">
        <v>6970.6640870642632</v>
      </c>
    </row>
    <row r="377" spans="1:8" x14ac:dyDescent="0.25">
      <c r="A377" s="81"/>
      <c r="B377" s="80"/>
      <c r="C377" s="14" t="s">
        <v>110</v>
      </c>
      <c r="D377" s="17" t="s">
        <v>74</v>
      </c>
      <c r="E377" s="51" t="s">
        <v>15</v>
      </c>
      <c r="F377" s="12">
        <v>2</v>
      </c>
      <c r="G377" s="12">
        <v>4</v>
      </c>
      <c r="H377" s="12">
        <v>1</v>
      </c>
    </row>
    <row r="378" spans="1:8" ht="30" x14ac:dyDescent="0.25">
      <c r="A378" s="81"/>
      <c r="B378" s="80"/>
      <c r="C378" s="51" t="s">
        <v>83</v>
      </c>
      <c r="D378" s="17" t="s">
        <v>44</v>
      </c>
      <c r="E378" s="51" t="s">
        <v>12</v>
      </c>
      <c r="F378" s="111">
        <v>1319.1390715928176</v>
      </c>
      <c r="G378" s="111">
        <v>1352.2444765697505</v>
      </c>
      <c r="H378" s="111">
        <v>1340.5346733846766</v>
      </c>
    </row>
    <row r="379" spans="1:8" x14ac:dyDescent="0.25">
      <c r="A379" s="81">
        <v>23</v>
      </c>
      <c r="B379" s="80" t="s">
        <v>68</v>
      </c>
      <c r="C379" s="51" t="s">
        <v>111</v>
      </c>
      <c r="D379" s="17" t="s">
        <v>74</v>
      </c>
      <c r="E379" s="51" t="s">
        <v>15</v>
      </c>
      <c r="F379" s="12">
        <v>37</v>
      </c>
      <c r="G379" s="12">
        <v>17</v>
      </c>
      <c r="H379" s="12">
        <v>17</v>
      </c>
    </row>
    <row r="380" spans="1:8" ht="30" x14ac:dyDescent="0.25">
      <c r="A380" s="81"/>
      <c r="B380" s="80"/>
      <c r="C380" s="51" t="s">
        <v>87</v>
      </c>
      <c r="D380" s="17" t="s">
        <v>44</v>
      </c>
      <c r="E380" s="51" t="s">
        <v>12</v>
      </c>
      <c r="F380" s="111">
        <v>7124.0480522021626</v>
      </c>
      <c r="G380" s="111">
        <v>7199.3076962867954</v>
      </c>
      <c r="H380" s="111">
        <v>7108.1296752243888</v>
      </c>
    </row>
    <row r="381" spans="1:8" x14ac:dyDescent="0.25">
      <c r="A381" s="81">
        <v>24</v>
      </c>
      <c r="B381" s="80" t="s">
        <v>69</v>
      </c>
      <c r="C381" s="52" t="s">
        <v>112</v>
      </c>
      <c r="D381" s="17" t="s">
        <v>79</v>
      </c>
      <c r="E381" s="14" t="s">
        <v>38</v>
      </c>
      <c r="F381" s="23">
        <v>6000</v>
      </c>
      <c r="G381" s="23">
        <v>6000</v>
      </c>
      <c r="H381" s="23">
        <v>6262</v>
      </c>
    </row>
    <row r="382" spans="1:8" ht="30" x14ac:dyDescent="0.25">
      <c r="A382" s="81"/>
      <c r="B382" s="80"/>
      <c r="C382" s="50" t="s">
        <v>113</v>
      </c>
      <c r="D382" s="17" t="s">
        <v>44</v>
      </c>
      <c r="E382" s="14" t="s">
        <v>12</v>
      </c>
      <c r="F382" s="111">
        <v>4369.8999999999996</v>
      </c>
      <c r="G382" s="111">
        <v>4369.8999999999996</v>
      </c>
      <c r="H382" s="111">
        <v>4369.8999999999996</v>
      </c>
    </row>
    <row r="383" spans="1:8" x14ac:dyDescent="0.25">
      <c r="A383" s="81">
        <v>25</v>
      </c>
      <c r="B383" s="80" t="s">
        <v>70</v>
      </c>
      <c r="C383" s="52" t="s">
        <v>114</v>
      </c>
      <c r="D383" s="17" t="s">
        <v>80</v>
      </c>
      <c r="E383" s="14" t="s">
        <v>490</v>
      </c>
      <c r="F383" s="23">
        <v>8</v>
      </c>
      <c r="G383" s="23">
        <v>8</v>
      </c>
      <c r="H383" s="23">
        <v>8</v>
      </c>
    </row>
    <row r="384" spans="1:8" ht="30" x14ac:dyDescent="0.25">
      <c r="A384" s="81"/>
      <c r="B384" s="80"/>
      <c r="C384" s="50" t="s">
        <v>115</v>
      </c>
      <c r="D384" s="17" t="s">
        <v>44</v>
      </c>
      <c r="E384" s="51" t="s">
        <v>12</v>
      </c>
      <c r="F384" s="106">
        <v>53115.8</v>
      </c>
      <c r="G384" s="106">
        <v>53232.3</v>
      </c>
      <c r="H384" s="106">
        <v>52512.170000000006</v>
      </c>
    </row>
    <row r="385" spans="1:8" x14ac:dyDescent="0.25">
      <c r="A385" s="81">
        <v>26</v>
      </c>
      <c r="B385" s="80" t="s">
        <v>71</v>
      </c>
      <c r="C385" s="52" t="s">
        <v>116</v>
      </c>
      <c r="D385" s="17" t="s">
        <v>81</v>
      </c>
      <c r="E385" s="14" t="s">
        <v>38</v>
      </c>
      <c r="F385" s="23">
        <v>82</v>
      </c>
      <c r="G385" s="23">
        <v>82</v>
      </c>
      <c r="H385" s="23">
        <v>82</v>
      </c>
    </row>
    <row r="386" spans="1:8" ht="30" x14ac:dyDescent="0.25">
      <c r="A386" s="81"/>
      <c r="B386" s="80"/>
      <c r="C386" s="50" t="s">
        <v>117</v>
      </c>
      <c r="D386" s="17" t="s">
        <v>44</v>
      </c>
      <c r="E386" s="51" t="s">
        <v>12</v>
      </c>
      <c r="F386" s="106">
        <v>14236.2</v>
      </c>
      <c r="G386" s="111">
        <v>14236.2</v>
      </c>
      <c r="H386" s="106">
        <v>14167.61</v>
      </c>
    </row>
    <row r="387" spans="1:8" x14ac:dyDescent="0.25">
      <c r="A387" s="81">
        <v>27</v>
      </c>
      <c r="B387" s="80" t="s">
        <v>31</v>
      </c>
      <c r="C387" s="52" t="s">
        <v>448</v>
      </c>
      <c r="D387" s="17" t="s">
        <v>449</v>
      </c>
      <c r="E387" s="14" t="s">
        <v>677</v>
      </c>
      <c r="F387" s="23">
        <v>15</v>
      </c>
      <c r="G387" s="23">
        <v>15</v>
      </c>
      <c r="H387" s="23">
        <v>14</v>
      </c>
    </row>
    <row r="388" spans="1:8" ht="30" x14ac:dyDescent="0.25">
      <c r="A388" s="81"/>
      <c r="B388" s="80"/>
      <c r="C388" s="50" t="s">
        <v>118</v>
      </c>
      <c r="D388" s="17" t="s">
        <v>44</v>
      </c>
      <c r="E388" s="51" t="s">
        <v>12</v>
      </c>
      <c r="F388" s="106">
        <v>1085</v>
      </c>
      <c r="G388" s="111">
        <v>1085</v>
      </c>
      <c r="H388" s="106">
        <v>1079.77</v>
      </c>
    </row>
    <row r="389" spans="1:8" s="9" customFormat="1" x14ac:dyDescent="0.25">
      <c r="A389" s="81">
        <v>28</v>
      </c>
      <c r="B389" s="80" t="s">
        <v>72</v>
      </c>
      <c r="C389" s="14" t="s">
        <v>121</v>
      </c>
      <c r="D389" s="17" t="s">
        <v>74</v>
      </c>
      <c r="E389" s="51" t="s">
        <v>15</v>
      </c>
      <c r="F389" s="12">
        <v>7297</v>
      </c>
      <c r="G389" s="12">
        <v>6787</v>
      </c>
      <c r="H389" s="12">
        <v>6799</v>
      </c>
    </row>
    <row r="390" spans="1:8" ht="30" x14ac:dyDescent="0.25">
      <c r="A390" s="81"/>
      <c r="B390" s="80"/>
      <c r="C390" s="14" t="s">
        <v>450</v>
      </c>
      <c r="D390" s="17" t="s">
        <v>44</v>
      </c>
      <c r="E390" s="51" t="s">
        <v>12</v>
      </c>
      <c r="F390" s="111">
        <v>531264.86683889607</v>
      </c>
      <c r="G390" s="111">
        <v>549662.81579435954</v>
      </c>
      <c r="H390" s="111">
        <v>548873.27379435953</v>
      </c>
    </row>
    <row r="391" spans="1:8" x14ac:dyDescent="0.25">
      <c r="A391" s="81">
        <v>29</v>
      </c>
      <c r="B391" s="80" t="s">
        <v>73</v>
      </c>
      <c r="C391" s="14" t="s">
        <v>123</v>
      </c>
      <c r="D391" s="17" t="s">
        <v>74</v>
      </c>
      <c r="E391" s="51" t="s">
        <v>15</v>
      </c>
      <c r="F391" s="12">
        <v>18768</v>
      </c>
      <c r="G391" s="12">
        <v>19510</v>
      </c>
      <c r="H391" s="12">
        <v>19298</v>
      </c>
    </row>
    <row r="392" spans="1:8" ht="30" x14ac:dyDescent="0.25">
      <c r="A392" s="81"/>
      <c r="B392" s="80"/>
      <c r="C392" s="14" t="s">
        <v>451</v>
      </c>
      <c r="D392" s="17" t="s">
        <v>44</v>
      </c>
      <c r="E392" s="51" t="s">
        <v>12</v>
      </c>
      <c r="F392" s="111">
        <v>1437406.62</v>
      </c>
      <c r="G392" s="111">
        <f>1502577.91-475.23</f>
        <v>1502102.68</v>
      </c>
      <c r="H392" s="111">
        <f>1500408.864-475.23</f>
        <v>1499933.6340000001</v>
      </c>
    </row>
    <row r="393" spans="1:8" s="7" customFormat="1" x14ac:dyDescent="0.25">
      <c r="A393" s="54"/>
      <c r="B393" s="37" t="s">
        <v>175</v>
      </c>
      <c r="C393" s="38" t="s">
        <v>172</v>
      </c>
      <c r="D393" s="37" t="s">
        <v>172</v>
      </c>
      <c r="E393" s="38" t="s">
        <v>12</v>
      </c>
      <c r="F393" s="45">
        <f>F392+F390+F388+F386+F384+F382+F380+F372+F366+F360+F354+F348+F346+F335+F325+F323+F321+F319+F317+F315+F307+F291+F283+F273+F267+F261+F249+F241+F235</f>
        <v>3884617.122</v>
      </c>
      <c r="G393" s="45">
        <f t="shared" ref="G393:H393" si="5">G392+G390+G388+G386+G384+G382+G380+G372+G366+G360+G354+G348+G346+G335+G325+G323+G321+G319+G317+G315+G307+G291+G283+G273+G267+G261+G249+G241+G235</f>
        <v>4023510.2719999989</v>
      </c>
      <c r="H393" s="45">
        <f t="shared" si="5"/>
        <v>3984247.8049000017</v>
      </c>
    </row>
    <row r="394" spans="1:8" s="7" customFormat="1" x14ac:dyDescent="0.25">
      <c r="A394" s="84" t="s">
        <v>168</v>
      </c>
      <c r="B394" s="84"/>
      <c r="C394" s="84"/>
      <c r="D394" s="84"/>
      <c r="E394" s="84"/>
      <c r="F394" s="84"/>
      <c r="G394" s="84"/>
      <c r="H394" s="84"/>
    </row>
    <row r="395" spans="1:8" x14ac:dyDescent="0.25">
      <c r="A395" s="14">
        <v>1</v>
      </c>
      <c r="B395" s="17" t="s">
        <v>452</v>
      </c>
      <c r="C395" s="55"/>
      <c r="D395" s="53"/>
      <c r="E395" s="55"/>
      <c r="F395" s="56">
        <f>F396+F397+F398+F399+F400+F401+F402+F403+F404+F405+F406+F407+F408+F409+F410+F411+F412+F413+F414+F415+F416+F417+F418+F419+F420+F421+F422+F423+F424+F425+F426+F427+F428+F429+F430+F431+F432+F435+F436+F437+F438+F439+F440+F441+F442+F443+F444+F445+F446+F447+F448+F449+F450+F451+F452+F453+F454+F455+F456+F457+F458+F459+F460+F461</f>
        <v>2744</v>
      </c>
      <c r="G395" s="56">
        <f>G396+G397+G398+G399+G400+G401+G402+G403+G404+G405+G406+G407+G408+G409+G410+G411+G412+G413+G414+G415+G416+G417+G418+G419+G420+G421+G422+G423+G424+G425+G426+G427+G428+G429+G430+G431+G432+G435+G436+G437+G438+G439+G440+G441+G442+G443+G444+G445+G446+G447+G448+G449+G450+G451+G452+G453+G454+G455+G456+G457+G458+G459+G460+G461</f>
        <v>2688</v>
      </c>
      <c r="H395" s="56">
        <f>H396+H397+H398+H399+H400+H401+H402+H403+H404+H405+H406+H407+H408+H409+H410+H411+H412+H413+H414+H415+H416+H417+H418+H419+H420+H421+H422+H423+H424+H425+H426+H427+H428+H429+H430+H431+H432+H435+H436+H437+H438+H439+H440+H441+H442+H443+H444+H445+H446+H447+H448+H449+H450+H451+H452+H453+H454+H455+H456+H457+H458+H459+H460+H461</f>
        <v>2679</v>
      </c>
    </row>
    <row r="396" spans="1:8" ht="30" x14ac:dyDescent="0.25">
      <c r="A396" s="14">
        <v>2</v>
      </c>
      <c r="B396" s="17" t="s">
        <v>127</v>
      </c>
      <c r="C396" s="14" t="s">
        <v>275</v>
      </c>
      <c r="D396" s="17" t="s">
        <v>164</v>
      </c>
      <c r="E396" s="14" t="s">
        <v>165</v>
      </c>
      <c r="F396" s="57">
        <f>120+15</f>
        <v>135</v>
      </c>
      <c r="G396" s="57">
        <f>118+15</f>
        <v>133</v>
      </c>
      <c r="H396" s="57">
        <f>119+15</f>
        <v>134</v>
      </c>
    </row>
    <row r="397" spans="1:8" ht="45" x14ac:dyDescent="0.25">
      <c r="A397" s="14">
        <v>3</v>
      </c>
      <c r="B397" s="17" t="s">
        <v>260</v>
      </c>
      <c r="C397" s="58" t="s">
        <v>276</v>
      </c>
      <c r="D397" s="21" t="s">
        <v>166</v>
      </c>
      <c r="E397" s="14" t="s">
        <v>165</v>
      </c>
      <c r="F397" s="57">
        <v>120</v>
      </c>
      <c r="G397" s="57">
        <v>127</v>
      </c>
      <c r="H397" s="57">
        <v>127</v>
      </c>
    </row>
    <row r="398" spans="1:8" ht="30" x14ac:dyDescent="0.25">
      <c r="A398" s="14">
        <v>4</v>
      </c>
      <c r="B398" s="17" t="s">
        <v>128</v>
      </c>
      <c r="C398" s="58" t="s">
        <v>277</v>
      </c>
      <c r="D398" s="21" t="s">
        <v>308</v>
      </c>
      <c r="E398" s="14" t="s">
        <v>165</v>
      </c>
      <c r="F398" s="57">
        <v>24</v>
      </c>
      <c r="G398" s="57">
        <v>24</v>
      </c>
      <c r="H398" s="57">
        <v>24</v>
      </c>
    </row>
    <row r="399" spans="1:8" ht="30" x14ac:dyDescent="0.25">
      <c r="A399" s="14">
        <v>5</v>
      </c>
      <c r="B399" s="17" t="s">
        <v>261</v>
      </c>
      <c r="C399" s="58" t="s">
        <v>278</v>
      </c>
      <c r="D399" s="21" t="s">
        <v>309</v>
      </c>
      <c r="E399" s="14" t="s">
        <v>165</v>
      </c>
      <c r="F399" s="57">
        <v>1</v>
      </c>
      <c r="G399" s="57">
        <v>1</v>
      </c>
      <c r="H399" s="57">
        <v>1</v>
      </c>
    </row>
    <row r="400" spans="1:8" ht="30" x14ac:dyDescent="0.25">
      <c r="A400" s="14">
        <v>6</v>
      </c>
      <c r="B400" s="17" t="s">
        <v>125</v>
      </c>
      <c r="C400" s="58" t="s">
        <v>279</v>
      </c>
      <c r="D400" s="17" t="s">
        <v>164</v>
      </c>
      <c r="E400" s="14" t="s">
        <v>165</v>
      </c>
      <c r="F400" s="57">
        <v>90</v>
      </c>
      <c r="G400" s="57">
        <v>96</v>
      </c>
      <c r="H400" s="57">
        <v>96</v>
      </c>
    </row>
    <row r="401" spans="1:8" ht="45" x14ac:dyDescent="0.25">
      <c r="A401" s="14">
        <v>7</v>
      </c>
      <c r="B401" s="17" t="s">
        <v>262</v>
      </c>
      <c r="C401" s="58" t="s">
        <v>280</v>
      </c>
      <c r="D401" s="21" t="s">
        <v>166</v>
      </c>
      <c r="E401" s="14" t="s">
        <v>165</v>
      </c>
      <c r="F401" s="57">
        <v>135</v>
      </c>
      <c r="G401" s="57">
        <v>130</v>
      </c>
      <c r="H401" s="57">
        <v>130</v>
      </c>
    </row>
    <row r="402" spans="1:8" ht="30" x14ac:dyDescent="0.25">
      <c r="A402" s="14">
        <v>8</v>
      </c>
      <c r="B402" s="17" t="s">
        <v>126</v>
      </c>
      <c r="C402" s="58" t="s">
        <v>281</v>
      </c>
      <c r="D402" s="21" t="s">
        <v>308</v>
      </c>
      <c r="E402" s="14" t="s">
        <v>165</v>
      </c>
      <c r="F402" s="57">
        <v>25</v>
      </c>
      <c r="G402" s="57">
        <v>15</v>
      </c>
      <c r="H402" s="57">
        <v>15</v>
      </c>
    </row>
    <row r="403" spans="1:8" ht="30" x14ac:dyDescent="0.25">
      <c r="A403" s="14">
        <v>9</v>
      </c>
      <c r="B403" s="17" t="s">
        <v>129</v>
      </c>
      <c r="C403" s="58" t="s">
        <v>282</v>
      </c>
      <c r="D403" s="17" t="s">
        <v>164</v>
      </c>
      <c r="E403" s="14" t="s">
        <v>165</v>
      </c>
      <c r="F403" s="57">
        <v>25</v>
      </c>
      <c r="G403" s="57">
        <v>40</v>
      </c>
      <c r="H403" s="57">
        <v>40</v>
      </c>
    </row>
    <row r="404" spans="1:8" ht="45" x14ac:dyDescent="0.25">
      <c r="A404" s="14">
        <v>10</v>
      </c>
      <c r="B404" s="17" t="s">
        <v>263</v>
      </c>
      <c r="C404" s="58" t="s">
        <v>283</v>
      </c>
      <c r="D404" s="21" t="s">
        <v>166</v>
      </c>
      <c r="E404" s="14" t="s">
        <v>165</v>
      </c>
      <c r="F404" s="57">
        <v>53</v>
      </c>
      <c r="G404" s="57">
        <v>44</v>
      </c>
      <c r="H404" s="57">
        <v>44</v>
      </c>
    </row>
    <row r="405" spans="1:8" ht="30" x14ac:dyDescent="0.25">
      <c r="A405" s="14">
        <v>11</v>
      </c>
      <c r="B405" s="17" t="s">
        <v>130</v>
      </c>
      <c r="C405" s="58" t="s">
        <v>284</v>
      </c>
      <c r="D405" s="21" t="s">
        <v>308</v>
      </c>
      <c r="E405" s="14" t="s">
        <v>165</v>
      </c>
      <c r="F405" s="57">
        <v>10</v>
      </c>
      <c r="G405" s="57">
        <v>11</v>
      </c>
      <c r="H405" s="57">
        <v>11</v>
      </c>
    </row>
    <row r="406" spans="1:8" ht="30" x14ac:dyDescent="0.25">
      <c r="A406" s="14">
        <v>12</v>
      </c>
      <c r="B406" s="17" t="s">
        <v>131</v>
      </c>
      <c r="C406" s="58" t="s">
        <v>285</v>
      </c>
      <c r="D406" s="21" t="s">
        <v>309</v>
      </c>
      <c r="E406" s="14" t="s">
        <v>165</v>
      </c>
      <c r="F406" s="57">
        <v>4</v>
      </c>
      <c r="G406" s="57">
        <v>3</v>
      </c>
      <c r="H406" s="57">
        <v>3</v>
      </c>
    </row>
    <row r="407" spans="1:8" ht="30" x14ac:dyDescent="0.25">
      <c r="A407" s="14">
        <v>13</v>
      </c>
      <c r="B407" s="17" t="s">
        <v>132</v>
      </c>
      <c r="C407" s="58" t="s">
        <v>286</v>
      </c>
      <c r="D407" s="17" t="s">
        <v>164</v>
      </c>
      <c r="E407" s="14" t="s">
        <v>165</v>
      </c>
      <c r="F407" s="57">
        <v>139</v>
      </c>
      <c r="G407" s="57">
        <v>127</v>
      </c>
      <c r="H407" s="57">
        <v>124</v>
      </c>
    </row>
    <row r="408" spans="1:8" ht="45" x14ac:dyDescent="0.25">
      <c r="A408" s="14">
        <v>14</v>
      </c>
      <c r="B408" s="17" t="s">
        <v>264</v>
      </c>
      <c r="C408" s="58" t="s">
        <v>287</v>
      </c>
      <c r="D408" s="21" t="s">
        <v>166</v>
      </c>
      <c r="E408" s="14" t="s">
        <v>165</v>
      </c>
      <c r="F408" s="57">
        <v>129</v>
      </c>
      <c r="G408" s="57">
        <v>162</v>
      </c>
      <c r="H408" s="57">
        <v>155</v>
      </c>
    </row>
    <row r="409" spans="1:8" ht="30" x14ac:dyDescent="0.25">
      <c r="A409" s="14">
        <v>15</v>
      </c>
      <c r="B409" s="17" t="s">
        <v>142</v>
      </c>
      <c r="C409" s="58" t="s">
        <v>288</v>
      </c>
      <c r="D409" s="17" t="s">
        <v>164</v>
      </c>
      <c r="E409" s="14" t="s">
        <v>165</v>
      </c>
      <c r="F409" s="57">
        <v>27</v>
      </c>
      <c r="G409" s="57">
        <v>15</v>
      </c>
      <c r="H409" s="57">
        <v>15</v>
      </c>
    </row>
    <row r="410" spans="1:8" ht="45" x14ac:dyDescent="0.25">
      <c r="A410" s="14">
        <v>16</v>
      </c>
      <c r="B410" s="17" t="s">
        <v>139</v>
      </c>
      <c r="C410" s="58" t="s">
        <v>289</v>
      </c>
      <c r="D410" s="21" t="s">
        <v>166</v>
      </c>
      <c r="E410" s="14" t="s">
        <v>165</v>
      </c>
      <c r="F410" s="57">
        <v>74</v>
      </c>
      <c r="G410" s="57">
        <v>63</v>
      </c>
      <c r="H410" s="57">
        <v>63</v>
      </c>
    </row>
    <row r="411" spans="1:8" ht="30" x14ac:dyDescent="0.25">
      <c r="A411" s="14">
        <v>17</v>
      </c>
      <c r="B411" s="17" t="s">
        <v>140</v>
      </c>
      <c r="C411" s="58" t="s">
        <v>290</v>
      </c>
      <c r="D411" s="21" t="s">
        <v>308</v>
      </c>
      <c r="E411" s="14" t="s">
        <v>165</v>
      </c>
      <c r="F411" s="57">
        <v>10</v>
      </c>
      <c r="G411" s="57">
        <v>10</v>
      </c>
      <c r="H411" s="57">
        <v>10</v>
      </c>
    </row>
    <row r="412" spans="1:8" ht="30" x14ac:dyDescent="0.25">
      <c r="A412" s="14">
        <v>18</v>
      </c>
      <c r="B412" s="17" t="s">
        <v>141</v>
      </c>
      <c r="C412" s="58" t="s">
        <v>291</v>
      </c>
      <c r="D412" s="21" t="s">
        <v>309</v>
      </c>
      <c r="E412" s="14" t="s">
        <v>165</v>
      </c>
      <c r="F412" s="57">
        <v>6</v>
      </c>
      <c r="G412" s="57">
        <v>2</v>
      </c>
      <c r="H412" s="57">
        <v>2</v>
      </c>
    </row>
    <row r="413" spans="1:8" ht="30" x14ac:dyDescent="0.25">
      <c r="A413" s="14">
        <v>19</v>
      </c>
      <c r="B413" s="17" t="s">
        <v>265</v>
      </c>
      <c r="C413" s="58" t="s">
        <v>292</v>
      </c>
      <c r="D413" s="17" t="s">
        <v>164</v>
      </c>
      <c r="E413" s="14" t="s">
        <v>165</v>
      </c>
      <c r="F413" s="57">
        <v>96</v>
      </c>
      <c r="G413" s="57">
        <v>103</v>
      </c>
      <c r="H413" s="57">
        <v>99</v>
      </c>
    </row>
    <row r="414" spans="1:8" ht="45" x14ac:dyDescent="0.25">
      <c r="A414" s="14">
        <v>20</v>
      </c>
      <c r="B414" s="17" t="s">
        <v>266</v>
      </c>
      <c r="C414" s="58" t="s">
        <v>293</v>
      </c>
      <c r="D414" s="21" t="s">
        <v>166</v>
      </c>
      <c r="E414" s="14" t="s">
        <v>165</v>
      </c>
      <c r="F414" s="57">
        <v>70</v>
      </c>
      <c r="G414" s="57">
        <v>75</v>
      </c>
      <c r="H414" s="57">
        <v>72</v>
      </c>
    </row>
    <row r="415" spans="1:8" ht="30" x14ac:dyDescent="0.25">
      <c r="A415" s="14">
        <v>21</v>
      </c>
      <c r="B415" s="17" t="s">
        <v>267</v>
      </c>
      <c r="C415" s="58" t="s">
        <v>294</v>
      </c>
      <c r="D415" s="21" t="s">
        <v>308</v>
      </c>
      <c r="E415" s="14" t="s">
        <v>165</v>
      </c>
      <c r="F415" s="57">
        <v>4</v>
      </c>
      <c r="G415" s="57">
        <v>4</v>
      </c>
      <c r="H415" s="57">
        <v>4</v>
      </c>
    </row>
    <row r="416" spans="1:8" ht="30" x14ac:dyDescent="0.25">
      <c r="A416" s="14">
        <v>22</v>
      </c>
      <c r="B416" s="17" t="s">
        <v>268</v>
      </c>
      <c r="C416" s="58" t="s">
        <v>295</v>
      </c>
      <c r="D416" s="21" t="s">
        <v>309</v>
      </c>
      <c r="E416" s="14" t="s">
        <v>165</v>
      </c>
      <c r="F416" s="57">
        <v>2</v>
      </c>
      <c r="G416" s="57">
        <v>2</v>
      </c>
      <c r="H416" s="57">
        <v>2</v>
      </c>
    </row>
    <row r="417" spans="1:8" ht="30" x14ac:dyDescent="0.25">
      <c r="A417" s="14">
        <v>23</v>
      </c>
      <c r="B417" s="17" t="s">
        <v>269</v>
      </c>
      <c r="C417" s="58" t="s">
        <v>296</v>
      </c>
      <c r="D417" s="17" t="s">
        <v>164</v>
      </c>
      <c r="E417" s="14" t="s">
        <v>165</v>
      </c>
      <c r="F417" s="57">
        <v>24</v>
      </c>
      <c r="G417" s="57">
        <v>35</v>
      </c>
      <c r="H417" s="57">
        <v>35</v>
      </c>
    </row>
    <row r="418" spans="1:8" ht="45" x14ac:dyDescent="0.25">
      <c r="A418" s="14">
        <v>24</v>
      </c>
      <c r="B418" s="17" t="s">
        <v>270</v>
      </c>
      <c r="C418" s="58" t="s">
        <v>297</v>
      </c>
      <c r="D418" s="21" t="s">
        <v>166</v>
      </c>
      <c r="E418" s="14" t="s">
        <v>165</v>
      </c>
      <c r="F418" s="57">
        <v>36</v>
      </c>
      <c r="G418" s="57">
        <v>16</v>
      </c>
      <c r="H418" s="57">
        <v>16</v>
      </c>
    </row>
    <row r="419" spans="1:8" ht="30" x14ac:dyDescent="0.25">
      <c r="A419" s="14">
        <v>25</v>
      </c>
      <c r="B419" s="17" t="s">
        <v>453</v>
      </c>
      <c r="C419" s="58" t="s">
        <v>454</v>
      </c>
      <c r="D419" s="21" t="s">
        <v>308</v>
      </c>
      <c r="E419" s="14" t="s">
        <v>165</v>
      </c>
      <c r="F419" s="57">
        <v>0</v>
      </c>
      <c r="G419" s="57">
        <v>2</v>
      </c>
      <c r="H419" s="57">
        <v>2</v>
      </c>
    </row>
    <row r="420" spans="1:8" ht="30" x14ac:dyDescent="0.25">
      <c r="A420" s="14">
        <v>26</v>
      </c>
      <c r="B420" s="17" t="s">
        <v>455</v>
      </c>
      <c r="C420" s="58" t="s">
        <v>456</v>
      </c>
      <c r="D420" s="21" t="s">
        <v>309</v>
      </c>
      <c r="E420" s="14" t="s">
        <v>165</v>
      </c>
      <c r="F420" s="57">
        <v>0</v>
      </c>
      <c r="G420" s="57">
        <v>3</v>
      </c>
      <c r="H420" s="57">
        <v>3</v>
      </c>
    </row>
    <row r="421" spans="1:8" ht="30" x14ac:dyDescent="0.25">
      <c r="A421" s="14">
        <v>27</v>
      </c>
      <c r="B421" s="17" t="s">
        <v>457</v>
      </c>
      <c r="C421" s="58" t="s">
        <v>458</v>
      </c>
      <c r="D421" s="17" t="s">
        <v>164</v>
      </c>
      <c r="E421" s="14" t="s">
        <v>165</v>
      </c>
      <c r="F421" s="57">
        <v>0</v>
      </c>
      <c r="G421" s="57">
        <v>11</v>
      </c>
      <c r="H421" s="57">
        <v>11</v>
      </c>
    </row>
    <row r="422" spans="1:8" ht="30" x14ac:dyDescent="0.25">
      <c r="A422" s="14">
        <v>28</v>
      </c>
      <c r="B422" s="17" t="s">
        <v>135</v>
      </c>
      <c r="C422" s="58" t="s">
        <v>298</v>
      </c>
      <c r="D422" s="17" t="s">
        <v>164</v>
      </c>
      <c r="E422" s="14" t="s">
        <v>165</v>
      </c>
      <c r="F422" s="57">
        <v>68</v>
      </c>
      <c r="G422" s="57">
        <v>42</v>
      </c>
      <c r="H422" s="57">
        <v>44</v>
      </c>
    </row>
    <row r="423" spans="1:8" ht="45" x14ac:dyDescent="0.25">
      <c r="A423" s="14">
        <v>29</v>
      </c>
      <c r="B423" s="17" t="s">
        <v>271</v>
      </c>
      <c r="C423" s="58" t="s">
        <v>299</v>
      </c>
      <c r="D423" s="21" t="s">
        <v>166</v>
      </c>
      <c r="E423" s="14" t="s">
        <v>165</v>
      </c>
      <c r="F423" s="57">
        <v>55</v>
      </c>
      <c r="G423" s="57">
        <v>51</v>
      </c>
      <c r="H423" s="57">
        <v>51</v>
      </c>
    </row>
    <row r="424" spans="1:8" ht="30" x14ac:dyDescent="0.25">
      <c r="A424" s="14">
        <v>30</v>
      </c>
      <c r="B424" s="17" t="s">
        <v>136</v>
      </c>
      <c r="C424" s="58" t="s">
        <v>300</v>
      </c>
      <c r="D424" s="21" t="s">
        <v>308</v>
      </c>
      <c r="E424" s="14" t="s">
        <v>165</v>
      </c>
      <c r="F424" s="57">
        <v>11</v>
      </c>
      <c r="G424" s="57">
        <v>9</v>
      </c>
      <c r="H424" s="57">
        <v>9</v>
      </c>
    </row>
    <row r="425" spans="1:8" ht="30" x14ac:dyDescent="0.25">
      <c r="A425" s="14">
        <v>31</v>
      </c>
      <c r="B425" s="17" t="s">
        <v>272</v>
      </c>
      <c r="C425" s="58" t="s">
        <v>301</v>
      </c>
      <c r="D425" s="21" t="s">
        <v>309</v>
      </c>
      <c r="E425" s="14" t="s">
        <v>165</v>
      </c>
      <c r="F425" s="57">
        <v>6</v>
      </c>
      <c r="G425" s="57">
        <v>6</v>
      </c>
      <c r="H425" s="57">
        <v>6</v>
      </c>
    </row>
    <row r="426" spans="1:8" ht="30" x14ac:dyDescent="0.25">
      <c r="A426" s="14">
        <v>32</v>
      </c>
      <c r="B426" s="17" t="s">
        <v>137</v>
      </c>
      <c r="C426" s="58" t="s">
        <v>302</v>
      </c>
      <c r="D426" s="17" t="s">
        <v>164</v>
      </c>
      <c r="E426" s="14" t="s">
        <v>165</v>
      </c>
      <c r="F426" s="57">
        <v>98</v>
      </c>
      <c r="G426" s="57">
        <v>93</v>
      </c>
      <c r="H426" s="57">
        <v>95</v>
      </c>
    </row>
    <row r="427" spans="1:8" ht="45" x14ac:dyDescent="0.25">
      <c r="A427" s="14">
        <v>33</v>
      </c>
      <c r="B427" s="17" t="s">
        <v>273</v>
      </c>
      <c r="C427" s="58" t="s">
        <v>303</v>
      </c>
      <c r="D427" s="21" t="s">
        <v>166</v>
      </c>
      <c r="E427" s="14" t="s">
        <v>165</v>
      </c>
      <c r="F427" s="57">
        <v>55</v>
      </c>
      <c r="G427" s="57">
        <v>56</v>
      </c>
      <c r="H427" s="57">
        <v>56</v>
      </c>
    </row>
    <row r="428" spans="1:8" ht="30" x14ac:dyDescent="0.25">
      <c r="A428" s="14">
        <v>34</v>
      </c>
      <c r="B428" s="17" t="s">
        <v>138</v>
      </c>
      <c r="C428" s="58" t="s">
        <v>304</v>
      </c>
      <c r="D428" s="21" t="s">
        <v>308</v>
      </c>
      <c r="E428" s="14" t="s">
        <v>165</v>
      </c>
      <c r="F428" s="57">
        <v>7</v>
      </c>
      <c r="G428" s="57">
        <v>6</v>
      </c>
      <c r="H428" s="57">
        <v>6</v>
      </c>
    </row>
    <row r="429" spans="1:8" ht="30" x14ac:dyDescent="0.25">
      <c r="A429" s="14">
        <v>35</v>
      </c>
      <c r="B429" s="17" t="s">
        <v>459</v>
      </c>
      <c r="C429" s="58" t="s">
        <v>460</v>
      </c>
      <c r="D429" s="17" t="s">
        <v>164</v>
      </c>
      <c r="E429" s="14" t="s">
        <v>165</v>
      </c>
      <c r="F429" s="57">
        <v>10</v>
      </c>
      <c r="G429" s="57">
        <v>12</v>
      </c>
      <c r="H429" s="57">
        <v>12</v>
      </c>
    </row>
    <row r="430" spans="1:8" ht="45" x14ac:dyDescent="0.25">
      <c r="A430" s="14">
        <v>36</v>
      </c>
      <c r="B430" s="17" t="s">
        <v>274</v>
      </c>
      <c r="C430" s="58" t="s">
        <v>305</v>
      </c>
      <c r="D430" s="21" t="s">
        <v>166</v>
      </c>
      <c r="E430" s="14" t="s">
        <v>165</v>
      </c>
      <c r="F430" s="57">
        <v>77</v>
      </c>
      <c r="G430" s="57">
        <v>55</v>
      </c>
      <c r="H430" s="57">
        <v>57</v>
      </c>
    </row>
    <row r="431" spans="1:8" ht="30" x14ac:dyDescent="0.25">
      <c r="A431" s="14">
        <v>37</v>
      </c>
      <c r="B431" s="17" t="s">
        <v>133</v>
      </c>
      <c r="C431" s="58" t="s">
        <v>306</v>
      </c>
      <c r="D431" s="21" t="s">
        <v>308</v>
      </c>
      <c r="E431" s="14" t="s">
        <v>165</v>
      </c>
      <c r="F431" s="57">
        <v>32</v>
      </c>
      <c r="G431" s="57">
        <v>33</v>
      </c>
      <c r="H431" s="57">
        <v>34</v>
      </c>
    </row>
    <row r="432" spans="1:8" ht="30" x14ac:dyDescent="0.25">
      <c r="A432" s="14">
        <v>38</v>
      </c>
      <c r="B432" s="17" t="s">
        <v>134</v>
      </c>
      <c r="C432" s="58" t="s">
        <v>307</v>
      </c>
      <c r="D432" s="21" t="s">
        <v>309</v>
      </c>
      <c r="E432" s="14" t="s">
        <v>165</v>
      </c>
      <c r="F432" s="57">
        <v>11</v>
      </c>
      <c r="G432" s="57">
        <v>9</v>
      </c>
      <c r="H432" s="57">
        <v>9</v>
      </c>
    </row>
    <row r="433" spans="1:8" ht="30" x14ac:dyDescent="0.25">
      <c r="A433" s="14">
        <v>39</v>
      </c>
      <c r="B433" s="17" t="s">
        <v>461</v>
      </c>
      <c r="C433" s="58" t="s">
        <v>462</v>
      </c>
      <c r="D433" s="21" t="s">
        <v>463</v>
      </c>
      <c r="E433" s="14" t="s">
        <v>464</v>
      </c>
      <c r="F433" s="57">
        <f>19+19+19</f>
        <v>57</v>
      </c>
      <c r="G433" s="57">
        <f>19+19+19</f>
        <v>57</v>
      </c>
      <c r="H433" s="57">
        <f>19+19+19</f>
        <v>57</v>
      </c>
    </row>
    <row r="434" spans="1:8" ht="30" x14ac:dyDescent="0.25">
      <c r="A434" s="14">
        <v>40</v>
      </c>
      <c r="B434" s="17"/>
      <c r="C434" s="59" t="s">
        <v>310</v>
      </c>
      <c r="D434" s="34" t="s">
        <v>44</v>
      </c>
      <c r="E434" s="55" t="s">
        <v>12</v>
      </c>
      <c r="F434" s="115">
        <v>360956</v>
      </c>
      <c r="G434" s="115">
        <v>350939.8</v>
      </c>
      <c r="H434" s="115">
        <v>350939.8</v>
      </c>
    </row>
    <row r="435" spans="1:8" ht="30" x14ac:dyDescent="0.25">
      <c r="A435" s="14">
        <v>41</v>
      </c>
      <c r="B435" s="17" t="s">
        <v>144</v>
      </c>
      <c r="C435" s="58" t="s">
        <v>317</v>
      </c>
      <c r="D435" s="17" t="s">
        <v>164</v>
      </c>
      <c r="E435" s="14" t="s">
        <v>165</v>
      </c>
      <c r="F435" s="57">
        <v>71</v>
      </c>
      <c r="G435" s="57">
        <v>90</v>
      </c>
      <c r="H435" s="57">
        <v>90</v>
      </c>
    </row>
    <row r="436" spans="1:8" ht="45" x14ac:dyDescent="0.25">
      <c r="A436" s="14">
        <v>42</v>
      </c>
      <c r="B436" s="17" t="s">
        <v>145</v>
      </c>
      <c r="C436" s="58" t="s">
        <v>159</v>
      </c>
      <c r="D436" s="21" t="s">
        <v>166</v>
      </c>
      <c r="E436" s="14" t="s">
        <v>165</v>
      </c>
      <c r="F436" s="57">
        <f>74+7</f>
        <v>81</v>
      </c>
      <c r="G436" s="57">
        <f>54+1</f>
        <v>55</v>
      </c>
      <c r="H436" s="57">
        <f>54+1</f>
        <v>55</v>
      </c>
    </row>
    <row r="437" spans="1:8" ht="30" x14ac:dyDescent="0.25">
      <c r="A437" s="14">
        <v>43</v>
      </c>
      <c r="B437" s="17" t="s">
        <v>146</v>
      </c>
      <c r="C437" s="58" t="s">
        <v>160</v>
      </c>
      <c r="D437" s="21" t="s">
        <v>308</v>
      </c>
      <c r="E437" s="14" t="s">
        <v>165</v>
      </c>
      <c r="F437" s="57">
        <f>9+7</f>
        <v>16</v>
      </c>
      <c r="G437" s="57">
        <f>10+10</f>
        <v>20</v>
      </c>
      <c r="H437" s="57">
        <f>10+10</f>
        <v>20</v>
      </c>
    </row>
    <row r="438" spans="1:8" ht="30" x14ac:dyDescent="0.25">
      <c r="A438" s="14">
        <v>44</v>
      </c>
      <c r="B438" s="17" t="s">
        <v>147</v>
      </c>
      <c r="C438" s="58" t="s">
        <v>318</v>
      </c>
      <c r="D438" s="21" t="s">
        <v>309</v>
      </c>
      <c r="E438" s="14" t="s">
        <v>165</v>
      </c>
      <c r="F438" s="57">
        <v>7</v>
      </c>
      <c r="G438" s="57">
        <f>7+1</f>
        <v>8</v>
      </c>
      <c r="H438" s="57">
        <f>7+1</f>
        <v>8</v>
      </c>
    </row>
    <row r="439" spans="1:8" ht="30" x14ac:dyDescent="0.25">
      <c r="A439" s="14">
        <v>45</v>
      </c>
      <c r="B439" s="17" t="s">
        <v>148</v>
      </c>
      <c r="C439" s="58" t="s">
        <v>319</v>
      </c>
      <c r="D439" s="17" t="s">
        <v>164</v>
      </c>
      <c r="E439" s="14" t="s">
        <v>165</v>
      </c>
      <c r="F439" s="57">
        <v>549</v>
      </c>
      <c r="G439" s="57">
        <v>558</v>
      </c>
      <c r="H439" s="57">
        <v>558</v>
      </c>
    </row>
    <row r="440" spans="1:8" ht="45" x14ac:dyDescent="0.25">
      <c r="A440" s="14">
        <v>46</v>
      </c>
      <c r="B440" s="17" t="s">
        <v>149</v>
      </c>
      <c r="C440" s="58" t="s">
        <v>320</v>
      </c>
      <c r="D440" s="21" t="s">
        <v>166</v>
      </c>
      <c r="E440" s="14" t="s">
        <v>165</v>
      </c>
      <c r="F440" s="57">
        <v>210</v>
      </c>
      <c r="G440" s="57">
        <v>195</v>
      </c>
      <c r="H440" s="57">
        <v>195</v>
      </c>
    </row>
    <row r="441" spans="1:8" ht="30" x14ac:dyDescent="0.25">
      <c r="A441" s="14">
        <v>47</v>
      </c>
      <c r="B441" s="17" t="s">
        <v>150</v>
      </c>
      <c r="C441" s="58" t="s">
        <v>321</v>
      </c>
      <c r="D441" s="21" t="s">
        <v>308</v>
      </c>
      <c r="E441" s="14" t="s">
        <v>165</v>
      </c>
      <c r="F441" s="57">
        <v>30</v>
      </c>
      <c r="G441" s="57">
        <v>33</v>
      </c>
      <c r="H441" s="57">
        <v>33</v>
      </c>
    </row>
    <row r="442" spans="1:8" ht="30" x14ac:dyDescent="0.25">
      <c r="A442" s="14">
        <v>48</v>
      </c>
      <c r="B442" s="17" t="s">
        <v>151</v>
      </c>
      <c r="C442" s="58" t="s">
        <v>322</v>
      </c>
      <c r="D442" s="21" t="s">
        <v>309</v>
      </c>
      <c r="E442" s="14" t="s">
        <v>165</v>
      </c>
      <c r="F442" s="57">
        <v>11</v>
      </c>
      <c r="G442" s="57">
        <v>14</v>
      </c>
      <c r="H442" s="57">
        <v>14</v>
      </c>
    </row>
    <row r="443" spans="1:8" ht="45" x14ac:dyDescent="0.25">
      <c r="A443" s="14">
        <v>49</v>
      </c>
      <c r="B443" s="17" t="s">
        <v>311</v>
      </c>
      <c r="C443" s="58" t="s">
        <v>323</v>
      </c>
      <c r="D443" s="21" t="s">
        <v>166</v>
      </c>
      <c r="E443" s="14" t="s">
        <v>165</v>
      </c>
      <c r="F443" s="57">
        <v>9</v>
      </c>
      <c r="G443" s="57">
        <v>8</v>
      </c>
      <c r="H443" s="57">
        <v>8</v>
      </c>
    </row>
    <row r="444" spans="1:8" ht="30" x14ac:dyDescent="0.25">
      <c r="A444" s="14">
        <v>50</v>
      </c>
      <c r="B444" s="17" t="s">
        <v>152</v>
      </c>
      <c r="C444" s="58" t="s">
        <v>324</v>
      </c>
      <c r="D444" s="21" t="s">
        <v>308</v>
      </c>
      <c r="E444" s="14" t="s">
        <v>165</v>
      </c>
      <c r="F444" s="57">
        <v>7</v>
      </c>
      <c r="G444" s="57">
        <v>5</v>
      </c>
      <c r="H444" s="57">
        <v>5</v>
      </c>
    </row>
    <row r="445" spans="1:8" ht="45" x14ac:dyDescent="0.25">
      <c r="A445" s="14">
        <v>51</v>
      </c>
      <c r="B445" s="17" t="s">
        <v>465</v>
      </c>
      <c r="C445" s="58" t="s">
        <v>466</v>
      </c>
      <c r="D445" s="21" t="s">
        <v>166</v>
      </c>
      <c r="E445" s="14" t="s">
        <v>165</v>
      </c>
      <c r="F445" s="57">
        <v>0</v>
      </c>
      <c r="G445" s="57">
        <v>1</v>
      </c>
      <c r="H445" s="57">
        <v>1</v>
      </c>
    </row>
    <row r="446" spans="1:8" ht="30" x14ac:dyDescent="0.25">
      <c r="A446" s="14">
        <v>52</v>
      </c>
      <c r="B446" s="17" t="s">
        <v>154</v>
      </c>
      <c r="C446" s="58" t="s">
        <v>325</v>
      </c>
      <c r="D446" s="21" t="s">
        <v>308</v>
      </c>
      <c r="E446" s="14" t="s">
        <v>165</v>
      </c>
      <c r="F446" s="57">
        <v>14</v>
      </c>
      <c r="G446" s="57">
        <v>9</v>
      </c>
      <c r="H446" s="57">
        <v>9</v>
      </c>
    </row>
    <row r="447" spans="1:8" ht="30" x14ac:dyDescent="0.25">
      <c r="A447" s="14">
        <v>53</v>
      </c>
      <c r="B447" s="17" t="s">
        <v>467</v>
      </c>
      <c r="C447" s="58" t="s">
        <v>468</v>
      </c>
      <c r="D447" s="21" t="s">
        <v>309</v>
      </c>
      <c r="E447" s="14" t="s">
        <v>165</v>
      </c>
      <c r="F447" s="57">
        <v>0</v>
      </c>
      <c r="G447" s="57">
        <v>1</v>
      </c>
      <c r="H447" s="57">
        <v>1</v>
      </c>
    </row>
    <row r="448" spans="1:8" ht="45" x14ac:dyDescent="0.25">
      <c r="A448" s="14">
        <v>54</v>
      </c>
      <c r="B448" s="17" t="s">
        <v>139</v>
      </c>
      <c r="C448" s="58" t="s">
        <v>289</v>
      </c>
      <c r="D448" s="21" t="s">
        <v>166</v>
      </c>
      <c r="E448" s="14" t="s">
        <v>165</v>
      </c>
      <c r="F448" s="57">
        <v>6</v>
      </c>
      <c r="G448" s="57">
        <v>4</v>
      </c>
      <c r="H448" s="57">
        <v>4</v>
      </c>
    </row>
    <row r="449" spans="1:8" ht="30" x14ac:dyDescent="0.25">
      <c r="A449" s="14">
        <v>55</v>
      </c>
      <c r="B449" s="17" t="s">
        <v>140</v>
      </c>
      <c r="C449" s="58" t="s">
        <v>290</v>
      </c>
      <c r="D449" s="21" t="s">
        <v>308</v>
      </c>
      <c r="E449" s="14" t="s">
        <v>165</v>
      </c>
      <c r="F449" s="57">
        <v>3</v>
      </c>
      <c r="G449" s="57">
        <v>5</v>
      </c>
      <c r="H449" s="57">
        <v>5</v>
      </c>
    </row>
    <row r="450" spans="1:8" ht="45" x14ac:dyDescent="0.25">
      <c r="A450" s="14">
        <v>56</v>
      </c>
      <c r="B450" s="17" t="s">
        <v>312</v>
      </c>
      <c r="C450" s="58" t="s">
        <v>293</v>
      </c>
      <c r="D450" s="21" t="s">
        <v>166</v>
      </c>
      <c r="E450" s="14" t="s">
        <v>165</v>
      </c>
      <c r="F450" s="57">
        <v>7</v>
      </c>
      <c r="G450" s="57">
        <v>4</v>
      </c>
      <c r="H450" s="57">
        <v>4</v>
      </c>
    </row>
    <row r="451" spans="1:8" ht="30" x14ac:dyDescent="0.25">
      <c r="A451" s="14">
        <v>57</v>
      </c>
      <c r="B451" s="17" t="s">
        <v>143</v>
      </c>
      <c r="C451" s="58" t="s">
        <v>294</v>
      </c>
      <c r="D451" s="21" t="s">
        <v>308</v>
      </c>
      <c r="E451" s="14" t="s">
        <v>165</v>
      </c>
      <c r="F451" s="57">
        <v>1</v>
      </c>
      <c r="G451" s="57">
        <v>2</v>
      </c>
      <c r="H451" s="57">
        <v>2</v>
      </c>
    </row>
    <row r="452" spans="1:8" ht="45" x14ac:dyDescent="0.25">
      <c r="A452" s="14">
        <v>58</v>
      </c>
      <c r="B452" s="17" t="s">
        <v>313</v>
      </c>
      <c r="C452" s="58" t="s">
        <v>326</v>
      </c>
      <c r="D452" s="21" t="s">
        <v>166</v>
      </c>
      <c r="E452" s="14" t="s">
        <v>165</v>
      </c>
      <c r="F452" s="57">
        <v>4</v>
      </c>
      <c r="G452" s="57">
        <v>1</v>
      </c>
      <c r="H452" s="57">
        <v>1</v>
      </c>
    </row>
    <row r="453" spans="1:8" ht="30" x14ac:dyDescent="0.25">
      <c r="A453" s="14">
        <v>59</v>
      </c>
      <c r="B453" s="17" t="s">
        <v>155</v>
      </c>
      <c r="C453" s="58" t="s">
        <v>327</v>
      </c>
      <c r="D453" s="21" t="s">
        <v>308</v>
      </c>
      <c r="E453" s="14" t="s">
        <v>165</v>
      </c>
      <c r="F453" s="57">
        <v>1</v>
      </c>
      <c r="G453" s="57">
        <v>0</v>
      </c>
      <c r="H453" s="57">
        <v>0</v>
      </c>
    </row>
    <row r="454" spans="1:8" ht="30" x14ac:dyDescent="0.25">
      <c r="A454" s="14">
        <v>60</v>
      </c>
      <c r="B454" s="17" t="s">
        <v>156</v>
      </c>
      <c r="C454" s="58" t="s">
        <v>328</v>
      </c>
      <c r="D454" s="21" t="s">
        <v>309</v>
      </c>
      <c r="E454" s="14" t="s">
        <v>165</v>
      </c>
      <c r="F454" s="57">
        <v>2</v>
      </c>
      <c r="G454" s="57">
        <v>3</v>
      </c>
      <c r="H454" s="57">
        <v>3</v>
      </c>
    </row>
    <row r="455" spans="1:8" ht="45" x14ac:dyDescent="0.25">
      <c r="A455" s="14">
        <v>61</v>
      </c>
      <c r="B455" s="17" t="s">
        <v>314</v>
      </c>
      <c r="C455" s="58" t="s">
        <v>329</v>
      </c>
      <c r="D455" s="21" t="s">
        <v>166</v>
      </c>
      <c r="E455" s="14" t="s">
        <v>165</v>
      </c>
      <c r="F455" s="57">
        <v>10</v>
      </c>
      <c r="G455" s="57">
        <v>5</v>
      </c>
      <c r="H455" s="57">
        <v>5</v>
      </c>
    </row>
    <row r="456" spans="1:8" ht="30" x14ac:dyDescent="0.25">
      <c r="A456" s="14">
        <v>62</v>
      </c>
      <c r="B456" s="17" t="s">
        <v>153</v>
      </c>
      <c r="C456" s="58" t="s">
        <v>330</v>
      </c>
      <c r="D456" s="21" t="s">
        <v>308</v>
      </c>
      <c r="E456" s="14" t="s">
        <v>165</v>
      </c>
      <c r="F456" s="57">
        <v>19</v>
      </c>
      <c r="G456" s="57">
        <v>26</v>
      </c>
      <c r="H456" s="57">
        <v>26</v>
      </c>
    </row>
    <row r="457" spans="1:8" ht="30" x14ac:dyDescent="0.25">
      <c r="A457" s="14">
        <v>63</v>
      </c>
      <c r="B457" s="17" t="s">
        <v>469</v>
      </c>
      <c r="C457" s="58" t="s">
        <v>470</v>
      </c>
      <c r="D457" s="21" t="s">
        <v>309</v>
      </c>
      <c r="E457" s="14" t="s">
        <v>165</v>
      </c>
      <c r="F457" s="57">
        <v>0</v>
      </c>
      <c r="G457" s="57">
        <v>1</v>
      </c>
      <c r="H457" s="57">
        <v>1</v>
      </c>
    </row>
    <row r="458" spans="1:8" ht="30" x14ac:dyDescent="0.25">
      <c r="A458" s="14">
        <v>64</v>
      </c>
      <c r="B458" s="17" t="s">
        <v>138</v>
      </c>
      <c r="C458" s="58" t="s">
        <v>304</v>
      </c>
      <c r="D458" s="21" t="s">
        <v>308</v>
      </c>
      <c r="E458" s="14" t="s">
        <v>165</v>
      </c>
      <c r="F458" s="57">
        <v>4</v>
      </c>
      <c r="G458" s="57">
        <v>3</v>
      </c>
      <c r="H458" s="57">
        <v>3</v>
      </c>
    </row>
    <row r="459" spans="1:8" ht="45" x14ac:dyDescent="0.25">
      <c r="A459" s="14">
        <v>65</v>
      </c>
      <c r="B459" s="17" t="s">
        <v>274</v>
      </c>
      <c r="C459" s="58" t="s">
        <v>305</v>
      </c>
      <c r="D459" s="21" t="s">
        <v>166</v>
      </c>
      <c r="E459" s="14" t="s">
        <v>165</v>
      </c>
      <c r="F459" s="57">
        <v>2</v>
      </c>
      <c r="G459" s="57">
        <v>3</v>
      </c>
      <c r="H459" s="57">
        <v>3</v>
      </c>
    </row>
    <row r="460" spans="1:8" ht="30" x14ac:dyDescent="0.25">
      <c r="A460" s="14">
        <v>66</v>
      </c>
      <c r="B460" s="17" t="s">
        <v>133</v>
      </c>
      <c r="C460" s="58" t="s">
        <v>306</v>
      </c>
      <c r="D460" s="21" t="s">
        <v>308</v>
      </c>
      <c r="E460" s="14" t="s">
        <v>165</v>
      </c>
      <c r="F460" s="57">
        <v>10</v>
      </c>
      <c r="G460" s="57">
        <v>6</v>
      </c>
      <c r="H460" s="57">
        <v>6</v>
      </c>
    </row>
    <row r="461" spans="1:8" s="9" customFormat="1" ht="30" x14ac:dyDescent="0.25">
      <c r="A461" s="14">
        <v>67</v>
      </c>
      <c r="B461" s="17" t="s">
        <v>134</v>
      </c>
      <c r="C461" s="58" t="s">
        <v>307</v>
      </c>
      <c r="D461" s="21" t="s">
        <v>309</v>
      </c>
      <c r="E461" s="14" t="s">
        <v>165</v>
      </c>
      <c r="F461" s="57">
        <v>1</v>
      </c>
      <c r="G461" s="57">
        <v>2</v>
      </c>
      <c r="H461" s="57">
        <v>2</v>
      </c>
    </row>
    <row r="462" spans="1:8" x14ac:dyDescent="0.25">
      <c r="A462" s="14">
        <v>68</v>
      </c>
      <c r="B462" s="17" t="s">
        <v>315</v>
      </c>
      <c r="C462" s="58" t="s">
        <v>331</v>
      </c>
      <c r="D462" s="21" t="s">
        <v>338</v>
      </c>
      <c r="E462" s="14" t="s">
        <v>339</v>
      </c>
      <c r="F462" s="57">
        <v>1</v>
      </c>
      <c r="G462" s="57">
        <v>1</v>
      </c>
      <c r="H462" s="57">
        <v>1</v>
      </c>
    </row>
    <row r="463" spans="1:8" x14ac:dyDescent="0.25">
      <c r="A463" s="14">
        <v>69</v>
      </c>
      <c r="B463" s="17" t="s">
        <v>316</v>
      </c>
      <c r="C463" s="19" t="s">
        <v>332</v>
      </c>
      <c r="D463" s="21" t="s">
        <v>338</v>
      </c>
      <c r="E463" s="14" t="s">
        <v>339</v>
      </c>
      <c r="F463" s="57">
        <v>1</v>
      </c>
      <c r="G463" s="57">
        <v>1</v>
      </c>
      <c r="H463" s="57">
        <v>1</v>
      </c>
    </row>
    <row r="464" spans="1:8" ht="30" x14ac:dyDescent="0.25">
      <c r="A464" s="14">
        <v>70</v>
      </c>
      <c r="B464" s="17" t="s">
        <v>461</v>
      </c>
      <c r="C464" s="58" t="s">
        <v>462</v>
      </c>
      <c r="D464" s="21" t="s">
        <v>463</v>
      </c>
      <c r="E464" s="14" t="s">
        <v>464</v>
      </c>
      <c r="F464" s="57">
        <v>19</v>
      </c>
      <c r="G464" s="57">
        <v>62</v>
      </c>
      <c r="H464" s="60">
        <v>63.75</v>
      </c>
    </row>
    <row r="465" spans="1:8" ht="30" x14ac:dyDescent="0.25">
      <c r="A465" s="14">
        <v>71</v>
      </c>
      <c r="B465" s="17"/>
      <c r="C465" s="59" t="s">
        <v>333</v>
      </c>
      <c r="D465" s="34" t="s">
        <v>44</v>
      </c>
      <c r="E465" s="55" t="s">
        <v>12</v>
      </c>
      <c r="F465" s="115">
        <v>171131.7</v>
      </c>
      <c r="G465" s="115">
        <v>166882</v>
      </c>
      <c r="H465" s="115">
        <v>166882</v>
      </c>
    </row>
    <row r="466" spans="1:8" ht="30" x14ac:dyDescent="0.25">
      <c r="A466" s="14">
        <v>72</v>
      </c>
      <c r="B466" s="17" t="s">
        <v>340</v>
      </c>
      <c r="C466" s="58" t="s">
        <v>334</v>
      </c>
      <c r="D466" s="21" t="s">
        <v>371</v>
      </c>
      <c r="E466" s="14" t="s">
        <v>339</v>
      </c>
      <c r="F466" s="57">
        <v>331</v>
      </c>
      <c r="G466" s="57">
        <f>401+3</f>
        <v>404</v>
      </c>
      <c r="H466" s="57">
        <f>401+3</f>
        <v>404</v>
      </c>
    </row>
    <row r="467" spans="1:8" ht="30" x14ac:dyDescent="0.25">
      <c r="A467" s="14">
        <v>73</v>
      </c>
      <c r="B467" s="17" t="s">
        <v>341</v>
      </c>
      <c r="C467" s="58" t="s">
        <v>335</v>
      </c>
      <c r="D467" s="21" t="s">
        <v>471</v>
      </c>
      <c r="E467" s="14" t="s">
        <v>464</v>
      </c>
      <c r="F467" s="57">
        <v>8402</v>
      </c>
      <c r="G467" s="57">
        <v>8402</v>
      </c>
      <c r="H467" s="57">
        <v>8396</v>
      </c>
    </row>
    <row r="468" spans="1:8" s="9" customFormat="1" ht="30" x14ac:dyDescent="0.25">
      <c r="A468" s="14">
        <v>74</v>
      </c>
      <c r="B468" s="17" t="s">
        <v>342</v>
      </c>
      <c r="C468" s="58" t="s">
        <v>336</v>
      </c>
      <c r="D468" s="61" t="s">
        <v>33</v>
      </c>
      <c r="E468" s="14" t="s">
        <v>339</v>
      </c>
      <c r="F468" s="57">
        <v>10680</v>
      </c>
      <c r="G468" s="57">
        <v>10680</v>
      </c>
      <c r="H468" s="57">
        <v>11208</v>
      </c>
    </row>
    <row r="469" spans="1:8" s="9" customFormat="1" ht="30" x14ac:dyDescent="0.25">
      <c r="A469" s="14">
        <v>75</v>
      </c>
      <c r="B469" s="17" t="s">
        <v>343</v>
      </c>
      <c r="C469" s="58" t="s">
        <v>337</v>
      </c>
      <c r="D469" s="21" t="s">
        <v>371</v>
      </c>
      <c r="E469" s="14" t="s">
        <v>339</v>
      </c>
      <c r="F469" s="57">
        <v>385</v>
      </c>
      <c r="G469" s="57">
        <f>465</f>
        <v>465</v>
      </c>
      <c r="H469" s="57">
        <f>465</f>
        <v>465</v>
      </c>
    </row>
    <row r="470" spans="1:8" s="9" customFormat="1" ht="30" x14ac:dyDescent="0.25">
      <c r="A470" s="14">
        <v>76</v>
      </c>
      <c r="B470" s="17"/>
      <c r="C470" s="59" t="s">
        <v>161</v>
      </c>
      <c r="D470" s="34" t="s">
        <v>44</v>
      </c>
      <c r="E470" s="55" t="s">
        <v>12</v>
      </c>
      <c r="F470" s="115">
        <v>169489.2</v>
      </c>
      <c r="G470" s="115">
        <v>169489.2</v>
      </c>
      <c r="H470" s="115">
        <v>169489.2</v>
      </c>
    </row>
    <row r="471" spans="1:8" s="9" customFormat="1" ht="30" x14ac:dyDescent="0.25">
      <c r="A471" s="14">
        <v>77</v>
      </c>
      <c r="B471" s="17" t="s">
        <v>340</v>
      </c>
      <c r="C471" s="58" t="s">
        <v>334</v>
      </c>
      <c r="D471" s="21" t="s">
        <v>371</v>
      </c>
      <c r="E471" s="14" t="s">
        <v>339</v>
      </c>
      <c r="F471" s="57">
        <v>59</v>
      </c>
      <c r="G471" s="57">
        <v>59</v>
      </c>
      <c r="H471" s="57">
        <v>57</v>
      </c>
    </row>
    <row r="472" spans="1:8" s="9" customFormat="1" ht="30" x14ac:dyDescent="0.25">
      <c r="A472" s="14">
        <v>78</v>
      </c>
      <c r="B472" s="17"/>
      <c r="C472" s="59" t="s">
        <v>472</v>
      </c>
      <c r="D472" s="34" t="s">
        <v>44</v>
      </c>
      <c r="E472" s="55" t="s">
        <v>12</v>
      </c>
      <c r="F472" s="115">
        <v>36400.800000000003</v>
      </c>
      <c r="G472" s="115">
        <v>36400.800000000003</v>
      </c>
      <c r="H472" s="115">
        <v>36400.800000000003</v>
      </c>
    </row>
    <row r="473" spans="1:8" s="9" customFormat="1" ht="45" x14ac:dyDescent="0.25">
      <c r="A473" s="14">
        <v>79</v>
      </c>
      <c r="B473" s="17" t="s">
        <v>348</v>
      </c>
      <c r="C473" s="58" t="s">
        <v>162</v>
      </c>
      <c r="D473" s="21" t="s">
        <v>167</v>
      </c>
      <c r="E473" s="14" t="s">
        <v>165</v>
      </c>
      <c r="F473" s="57">
        <v>180</v>
      </c>
      <c r="G473" s="57">
        <v>180</v>
      </c>
      <c r="H473" s="57">
        <v>189</v>
      </c>
    </row>
    <row r="474" spans="1:8" s="9" customFormat="1" ht="30" x14ac:dyDescent="0.25">
      <c r="A474" s="14">
        <v>80</v>
      </c>
      <c r="B474" s="17"/>
      <c r="C474" s="59" t="s">
        <v>163</v>
      </c>
      <c r="D474" s="34" t="s">
        <v>44</v>
      </c>
      <c r="E474" s="55" t="s">
        <v>12</v>
      </c>
      <c r="F474" s="115">
        <v>19262.7</v>
      </c>
      <c r="G474" s="115">
        <v>19262.7</v>
      </c>
      <c r="H474" s="115">
        <v>19262.7</v>
      </c>
    </row>
    <row r="475" spans="1:8" ht="30" x14ac:dyDescent="0.25">
      <c r="A475" s="14">
        <v>81</v>
      </c>
      <c r="B475" s="17"/>
      <c r="C475" s="59" t="s">
        <v>473</v>
      </c>
      <c r="D475" s="34" t="s">
        <v>44</v>
      </c>
      <c r="E475" s="55" t="s">
        <v>12</v>
      </c>
      <c r="F475" s="115">
        <v>898.4</v>
      </c>
      <c r="G475" s="115">
        <v>898.4</v>
      </c>
      <c r="H475" s="115">
        <v>898.4</v>
      </c>
    </row>
    <row r="476" spans="1:8" s="9" customFormat="1" x14ac:dyDescent="0.25">
      <c r="A476" s="14">
        <v>82</v>
      </c>
      <c r="B476" s="17" t="s">
        <v>158</v>
      </c>
      <c r="C476" s="58" t="s">
        <v>345</v>
      </c>
      <c r="D476" s="21" t="s">
        <v>463</v>
      </c>
      <c r="E476" s="14" t="s">
        <v>464</v>
      </c>
      <c r="F476" s="57">
        <v>14428</v>
      </c>
      <c r="G476" s="57">
        <v>14428</v>
      </c>
      <c r="H476" s="57">
        <v>14495</v>
      </c>
    </row>
    <row r="477" spans="1:8" s="9" customFormat="1" x14ac:dyDescent="0.25">
      <c r="A477" s="14">
        <v>83</v>
      </c>
      <c r="B477" s="17" t="s">
        <v>344</v>
      </c>
      <c r="C477" s="58" t="s">
        <v>346</v>
      </c>
      <c r="D477" s="21" t="s">
        <v>463</v>
      </c>
      <c r="E477" s="14" t="s">
        <v>464</v>
      </c>
      <c r="F477" s="57">
        <v>4193</v>
      </c>
      <c r="G477" s="57">
        <v>4079</v>
      </c>
      <c r="H477" s="57">
        <v>3883</v>
      </c>
    </row>
    <row r="478" spans="1:8" s="9" customFormat="1" x14ac:dyDescent="0.25">
      <c r="A478" s="14">
        <v>84</v>
      </c>
      <c r="B478" s="17" t="s">
        <v>157</v>
      </c>
      <c r="C478" s="58" t="s">
        <v>347</v>
      </c>
      <c r="D478" s="21" t="s">
        <v>463</v>
      </c>
      <c r="E478" s="14" t="s">
        <v>464</v>
      </c>
      <c r="F478" s="57">
        <v>494</v>
      </c>
      <c r="G478" s="57">
        <v>494</v>
      </c>
      <c r="H478" s="57">
        <v>486</v>
      </c>
    </row>
    <row r="479" spans="1:8" s="9" customFormat="1" ht="30" x14ac:dyDescent="0.25">
      <c r="A479" s="14">
        <v>85</v>
      </c>
      <c r="B479" s="17"/>
      <c r="C479" s="59" t="s">
        <v>474</v>
      </c>
      <c r="D479" s="34" t="s">
        <v>44</v>
      </c>
      <c r="E479" s="55" t="s">
        <v>12</v>
      </c>
      <c r="F479" s="115">
        <v>64123.199999999997</v>
      </c>
      <c r="G479" s="115">
        <v>63797</v>
      </c>
      <c r="H479" s="115">
        <v>63797</v>
      </c>
    </row>
    <row r="480" spans="1:8" s="7" customFormat="1" x14ac:dyDescent="0.25">
      <c r="A480" s="36"/>
      <c r="B480" s="37" t="s">
        <v>175</v>
      </c>
      <c r="C480" s="38" t="s">
        <v>172</v>
      </c>
      <c r="D480" s="37" t="s">
        <v>172</v>
      </c>
      <c r="E480" s="38" t="s">
        <v>12</v>
      </c>
      <c r="F480" s="45">
        <f>F479+F475+F474+F472+F470+F465+F434</f>
        <v>822262</v>
      </c>
      <c r="G480" s="45">
        <f t="shared" ref="G480:H480" si="6">G479+G475+G474+G472+G470+G465+G434</f>
        <v>807669.9</v>
      </c>
      <c r="H480" s="45">
        <f t="shared" si="6"/>
        <v>807669.9</v>
      </c>
    </row>
    <row r="481" spans="1:8" x14ac:dyDescent="0.25">
      <c r="A481" s="84" t="s">
        <v>169</v>
      </c>
      <c r="B481" s="84"/>
      <c r="C481" s="84"/>
      <c r="D481" s="84"/>
      <c r="E481" s="84"/>
      <c r="F481" s="84"/>
      <c r="G481" s="84"/>
      <c r="H481" s="84"/>
    </row>
    <row r="482" spans="1:8" ht="60" x14ac:dyDescent="0.25">
      <c r="A482" s="81">
        <v>1</v>
      </c>
      <c r="B482" s="80" t="s">
        <v>679</v>
      </c>
      <c r="C482" s="14" t="s">
        <v>680</v>
      </c>
      <c r="D482" s="72" t="s">
        <v>682</v>
      </c>
      <c r="E482" s="14" t="s">
        <v>82</v>
      </c>
      <c r="F482" s="67">
        <v>125</v>
      </c>
      <c r="G482" s="67">
        <v>125</v>
      </c>
      <c r="H482" s="67">
        <v>125</v>
      </c>
    </row>
    <row r="483" spans="1:8" ht="45" x14ac:dyDescent="0.25">
      <c r="A483" s="81"/>
      <c r="B483" s="80"/>
      <c r="C483" s="40" t="s">
        <v>681</v>
      </c>
      <c r="D483" s="17" t="s">
        <v>8</v>
      </c>
      <c r="E483" s="14" t="s">
        <v>12</v>
      </c>
      <c r="F483" s="33">
        <v>40535.599999999999</v>
      </c>
      <c r="G483" s="33">
        <v>40535.599999999999</v>
      </c>
      <c r="H483" s="33">
        <v>40535.599999999999</v>
      </c>
    </row>
    <row r="484" spans="1:8" x14ac:dyDescent="0.25">
      <c r="A484" s="81">
        <v>2</v>
      </c>
      <c r="B484" s="80" t="s">
        <v>686</v>
      </c>
      <c r="C484" s="14" t="s">
        <v>683</v>
      </c>
      <c r="D484" s="17" t="s">
        <v>684</v>
      </c>
      <c r="E484" s="14" t="s">
        <v>82</v>
      </c>
      <c r="F484" s="22">
        <v>1</v>
      </c>
      <c r="G484" s="22">
        <v>1</v>
      </c>
      <c r="H484" s="22">
        <v>1</v>
      </c>
    </row>
    <row r="485" spans="1:8" ht="45" x14ac:dyDescent="0.25">
      <c r="A485" s="81"/>
      <c r="B485" s="80"/>
      <c r="C485" s="50" t="s">
        <v>681</v>
      </c>
      <c r="D485" s="17" t="s">
        <v>8</v>
      </c>
      <c r="E485" s="14" t="s">
        <v>12</v>
      </c>
      <c r="F485" s="33">
        <v>1008.1</v>
      </c>
      <c r="G485" s="33">
        <v>1008.1</v>
      </c>
      <c r="H485" s="33">
        <v>1008.1</v>
      </c>
    </row>
    <row r="486" spans="1:8" ht="30" x14ac:dyDescent="0.25">
      <c r="A486" s="81">
        <v>3</v>
      </c>
      <c r="B486" s="80" t="s">
        <v>685</v>
      </c>
      <c r="C486" s="14" t="s">
        <v>687</v>
      </c>
      <c r="D486" s="17" t="s">
        <v>688</v>
      </c>
      <c r="E486" s="14" t="s">
        <v>82</v>
      </c>
      <c r="F486" s="22">
        <v>699</v>
      </c>
      <c r="G486" s="22">
        <v>782</v>
      </c>
      <c r="H486" s="22">
        <v>767</v>
      </c>
    </row>
    <row r="487" spans="1:8" ht="45" x14ac:dyDescent="0.25">
      <c r="A487" s="81"/>
      <c r="B487" s="80"/>
      <c r="C487" s="14" t="s">
        <v>350</v>
      </c>
      <c r="D487" s="17" t="s">
        <v>8</v>
      </c>
      <c r="E487" s="14" t="s">
        <v>12</v>
      </c>
      <c r="F487" s="22" t="s">
        <v>350</v>
      </c>
      <c r="G487" s="22" t="s">
        <v>350</v>
      </c>
      <c r="H487" s="22" t="s">
        <v>350</v>
      </c>
    </row>
    <row r="488" spans="1:8" s="7" customFormat="1" x14ac:dyDescent="0.25">
      <c r="A488" s="36"/>
      <c r="B488" s="37" t="s">
        <v>175</v>
      </c>
      <c r="C488" s="38" t="s">
        <v>172</v>
      </c>
      <c r="D488" s="37" t="s">
        <v>172</v>
      </c>
      <c r="E488" s="38" t="s">
        <v>12</v>
      </c>
      <c r="F488" s="45">
        <f>F485+F483</f>
        <v>41543.699999999997</v>
      </c>
      <c r="G488" s="45">
        <f t="shared" ref="G488:H488" si="7">G485+G483</f>
        <v>41543.699999999997</v>
      </c>
      <c r="H488" s="45">
        <f t="shared" si="7"/>
        <v>41543.699999999997</v>
      </c>
    </row>
    <row r="489" spans="1:8" x14ac:dyDescent="0.25">
      <c r="A489" s="14"/>
      <c r="B489" s="85"/>
      <c r="C489" s="85"/>
      <c r="D489" s="85"/>
      <c r="E489" s="85"/>
      <c r="F489" s="85"/>
      <c r="G489" s="85"/>
      <c r="H489" s="85"/>
    </row>
    <row r="490" spans="1:8" x14ac:dyDescent="0.25">
      <c r="A490" s="84" t="s">
        <v>170</v>
      </c>
      <c r="B490" s="84"/>
      <c r="C490" s="84"/>
      <c r="D490" s="84"/>
      <c r="E490" s="84"/>
      <c r="F490" s="84"/>
      <c r="G490" s="84"/>
      <c r="H490" s="84"/>
    </row>
    <row r="491" spans="1:8" ht="30" x14ac:dyDescent="0.25">
      <c r="A491" s="81">
        <v>1</v>
      </c>
      <c r="B491" s="80" t="s">
        <v>475</v>
      </c>
      <c r="C491" s="14" t="s">
        <v>476</v>
      </c>
      <c r="D491" s="17" t="s">
        <v>477</v>
      </c>
      <c r="E491" s="14" t="s">
        <v>38</v>
      </c>
      <c r="F491" s="12">
        <v>540000</v>
      </c>
      <c r="G491" s="12">
        <v>231521</v>
      </c>
      <c r="H491" s="12">
        <v>231036</v>
      </c>
    </row>
    <row r="492" spans="1:8" ht="45" x14ac:dyDescent="0.25">
      <c r="A492" s="81"/>
      <c r="B492" s="80"/>
      <c r="C492" s="14" t="s">
        <v>670</v>
      </c>
      <c r="D492" s="29" t="s">
        <v>8</v>
      </c>
      <c r="E492" s="14" t="s">
        <v>12</v>
      </c>
      <c r="F492" s="13">
        <v>148335.6</v>
      </c>
      <c r="G492" s="13">
        <v>63596.58</v>
      </c>
      <c r="H492" s="13">
        <v>63596.58</v>
      </c>
    </row>
    <row r="493" spans="1:8" ht="30" x14ac:dyDescent="0.25">
      <c r="A493" s="81">
        <v>2</v>
      </c>
      <c r="B493" s="80" t="s">
        <v>478</v>
      </c>
      <c r="C493" s="14" t="s">
        <v>479</v>
      </c>
      <c r="D493" s="17" t="s">
        <v>477</v>
      </c>
      <c r="E493" s="14" t="s">
        <v>38</v>
      </c>
      <c r="F493" s="12">
        <v>117495</v>
      </c>
      <c r="G493" s="12">
        <v>429968</v>
      </c>
      <c r="H493" s="12">
        <v>408918</v>
      </c>
    </row>
    <row r="494" spans="1:8" ht="45" x14ac:dyDescent="0.25">
      <c r="A494" s="81"/>
      <c r="B494" s="80"/>
      <c r="C494" s="14" t="s">
        <v>670</v>
      </c>
      <c r="D494" s="29" t="s">
        <v>8</v>
      </c>
      <c r="E494" s="14" t="s">
        <v>12</v>
      </c>
      <c r="F494" s="13">
        <v>32275.360000000001</v>
      </c>
      <c r="G494" s="13">
        <v>118108.04</v>
      </c>
      <c r="H494" s="13">
        <v>118108.04</v>
      </c>
    </row>
    <row r="495" spans="1:8" x14ac:dyDescent="0.25">
      <c r="A495" s="81">
        <v>3</v>
      </c>
      <c r="B495" s="80" t="s">
        <v>480</v>
      </c>
      <c r="C495" s="14" t="s">
        <v>481</v>
      </c>
      <c r="D495" s="17" t="s">
        <v>477</v>
      </c>
      <c r="E495" s="14" t="s">
        <v>38</v>
      </c>
      <c r="F495" s="12">
        <v>1500</v>
      </c>
      <c r="G495" s="12">
        <v>2000</v>
      </c>
      <c r="H495" s="12">
        <v>1984</v>
      </c>
    </row>
    <row r="496" spans="1:8" ht="45" x14ac:dyDescent="0.25">
      <c r="A496" s="81"/>
      <c r="B496" s="80"/>
      <c r="C496" s="14" t="s">
        <v>670</v>
      </c>
      <c r="D496" s="29" t="s">
        <v>8</v>
      </c>
      <c r="E496" s="14" t="s">
        <v>12</v>
      </c>
      <c r="F496" s="13">
        <v>412.04</v>
      </c>
      <c r="G496" s="13">
        <v>549.38</v>
      </c>
      <c r="H496" s="13">
        <v>549.38</v>
      </c>
    </row>
    <row r="497" spans="1:8" ht="30" x14ac:dyDescent="0.25">
      <c r="A497" s="81">
        <v>4</v>
      </c>
      <c r="B497" s="80" t="s">
        <v>482</v>
      </c>
      <c r="C497" s="14" t="s">
        <v>483</v>
      </c>
      <c r="D497" s="17" t="s">
        <v>484</v>
      </c>
      <c r="E497" s="14" t="s">
        <v>485</v>
      </c>
      <c r="F497" s="62">
        <v>3036.2</v>
      </c>
      <c r="G497" s="62">
        <v>3036.2</v>
      </c>
      <c r="H497" s="62">
        <v>3466.29</v>
      </c>
    </row>
    <row r="498" spans="1:8" ht="45" x14ac:dyDescent="0.25">
      <c r="A498" s="81"/>
      <c r="B498" s="80"/>
      <c r="C498" s="11" t="s">
        <v>486</v>
      </c>
      <c r="D498" s="29" t="s">
        <v>8</v>
      </c>
      <c r="E498" s="11" t="s">
        <v>12</v>
      </c>
      <c r="F498" s="25">
        <v>10412.9</v>
      </c>
      <c r="G498" s="25">
        <v>10412.9</v>
      </c>
      <c r="H498" s="25">
        <v>10412.9</v>
      </c>
    </row>
    <row r="499" spans="1:8" x14ac:dyDescent="0.25">
      <c r="A499" s="81">
        <v>5</v>
      </c>
      <c r="B499" s="80" t="s">
        <v>487</v>
      </c>
      <c r="C499" s="14" t="s">
        <v>488</v>
      </c>
      <c r="D499" s="17" t="s">
        <v>489</v>
      </c>
      <c r="E499" s="14" t="s">
        <v>490</v>
      </c>
      <c r="F499" s="57">
        <v>1500</v>
      </c>
      <c r="G499" s="57">
        <v>1500</v>
      </c>
      <c r="H499" s="57">
        <v>1500</v>
      </c>
    </row>
    <row r="500" spans="1:8" s="9" customFormat="1" ht="45" x14ac:dyDescent="0.25">
      <c r="A500" s="81"/>
      <c r="B500" s="80"/>
      <c r="C500" s="14" t="s">
        <v>486</v>
      </c>
      <c r="D500" s="29" t="s">
        <v>8</v>
      </c>
      <c r="E500" s="14" t="s">
        <v>12</v>
      </c>
      <c r="F500" s="13">
        <v>1511.7</v>
      </c>
      <c r="G500" s="13">
        <v>1511.7</v>
      </c>
      <c r="H500" s="13">
        <v>1511.7</v>
      </c>
    </row>
    <row r="501" spans="1:8" s="7" customFormat="1" x14ac:dyDescent="0.25">
      <c r="A501" s="36"/>
      <c r="B501" s="37" t="s">
        <v>175</v>
      </c>
      <c r="C501" s="38" t="s">
        <v>172</v>
      </c>
      <c r="D501" s="37" t="s">
        <v>172</v>
      </c>
      <c r="E501" s="38" t="s">
        <v>12</v>
      </c>
      <c r="F501" s="45">
        <f>F500+F498+F496+F494+F492</f>
        <v>192947.6</v>
      </c>
      <c r="G501" s="45">
        <f t="shared" ref="G501:H501" si="8">G500+G498+G496+G494+G492</f>
        <v>194178.59999999998</v>
      </c>
      <c r="H501" s="45">
        <f t="shared" si="8"/>
        <v>194178.59999999998</v>
      </c>
    </row>
    <row r="502" spans="1:8" x14ac:dyDescent="0.25">
      <c r="A502" s="36"/>
      <c r="B502" s="84" t="s">
        <v>171</v>
      </c>
      <c r="C502" s="84"/>
      <c r="D502" s="84"/>
      <c r="E502" s="84"/>
      <c r="F502" s="84"/>
      <c r="G502" s="84"/>
      <c r="H502" s="84"/>
    </row>
    <row r="503" spans="1:8" x14ac:dyDescent="0.25">
      <c r="A503" s="81">
        <v>1</v>
      </c>
      <c r="B503" s="80" t="s">
        <v>689</v>
      </c>
      <c r="C503" s="63" t="s">
        <v>690</v>
      </c>
      <c r="D503" s="64" t="s">
        <v>691</v>
      </c>
      <c r="E503" s="65" t="s">
        <v>490</v>
      </c>
      <c r="F503" s="41">
        <v>32714</v>
      </c>
      <c r="G503" s="116">
        <v>32984</v>
      </c>
      <c r="H503" s="116">
        <v>33182</v>
      </c>
    </row>
    <row r="504" spans="1:8" ht="45" x14ac:dyDescent="0.25">
      <c r="A504" s="81"/>
      <c r="B504" s="80"/>
      <c r="C504" s="63">
        <v>8.4204051860470596E+19</v>
      </c>
      <c r="D504" s="29" t="s">
        <v>8</v>
      </c>
      <c r="E504" s="65" t="s">
        <v>12</v>
      </c>
      <c r="F504" s="106">
        <v>1342.5978722699153</v>
      </c>
      <c r="G504" s="106">
        <f>F504+J504</f>
        <v>1342.5978722699153</v>
      </c>
      <c r="H504" s="106">
        <f>G504+K504</f>
        <v>1342.5978722699153</v>
      </c>
    </row>
    <row r="505" spans="1:8" x14ac:dyDescent="0.25">
      <c r="A505" s="81">
        <v>2</v>
      </c>
      <c r="B505" s="80" t="s">
        <v>692</v>
      </c>
      <c r="C505" s="63" t="s">
        <v>693</v>
      </c>
      <c r="D505" s="64" t="s">
        <v>694</v>
      </c>
      <c r="E505" s="65" t="s">
        <v>490</v>
      </c>
      <c r="F505" s="41">
        <v>67451</v>
      </c>
      <c r="G505" s="41">
        <v>67701</v>
      </c>
      <c r="H505" s="41">
        <v>67916</v>
      </c>
    </row>
    <row r="506" spans="1:8" ht="45" x14ac:dyDescent="0.25">
      <c r="A506" s="81"/>
      <c r="B506" s="80"/>
      <c r="C506" s="63">
        <v>8.4204051860470596E+19</v>
      </c>
      <c r="D506" s="29" t="s">
        <v>8</v>
      </c>
      <c r="E506" s="65" t="s">
        <v>12</v>
      </c>
      <c r="F506" s="106">
        <v>704.44834220621283</v>
      </c>
      <c r="G506" s="106">
        <f>F506+J506</f>
        <v>704.44834220621283</v>
      </c>
      <c r="H506" s="106">
        <f>G506+K506</f>
        <v>704.44834220621283</v>
      </c>
    </row>
    <row r="507" spans="1:8" x14ac:dyDescent="0.25">
      <c r="A507" s="81">
        <v>3</v>
      </c>
      <c r="B507" s="80" t="s">
        <v>695</v>
      </c>
      <c r="C507" s="63" t="s">
        <v>696</v>
      </c>
      <c r="D507" s="64" t="s">
        <v>697</v>
      </c>
      <c r="E507" s="65" t="s">
        <v>38</v>
      </c>
      <c r="F507" s="41">
        <v>878774</v>
      </c>
      <c r="G507" s="41">
        <v>887844</v>
      </c>
      <c r="H507" s="41">
        <v>891020</v>
      </c>
    </row>
    <row r="508" spans="1:8" ht="45" x14ac:dyDescent="0.25">
      <c r="A508" s="81"/>
      <c r="B508" s="80"/>
      <c r="C508" s="63">
        <v>8.4204051860470596E+19</v>
      </c>
      <c r="D508" s="29" t="s">
        <v>8</v>
      </c>
      <c r="E508" s="65" t="s">
        <v>12</v>
      </c>
      <c r="F508" s="106">
        <v>73068.988389664257</v>
      </c>
      <c r="G508" s="106">
        <f>F508+J508</f>
        <v>73068.988389664257</v>
      </c>
      <c r="H508" s="106">
        <f>G508+K508</f>
        <v>73068.988389664257</v>
      </c>
    </row>
    <row r="509" spans="1:8" x14ac:dyDescent="0.25">
      <c r="A509" s="81">
        <v>4</v>
      </c>
      <c r="B509" s="80" t="s">
        <v>698</v>
      </c>
      <c r="C509" s="63" t="s">
        <v>699</v>
      </c>
      <c r="D509" s="64" t="s">
        <v>691</v>
      </c>
      <c r="E509" s="65" t="s">
        <v>490</v>
      </c>
      <c r="F509" s="41">
        <v>2146905</v>
      </c>
      <c r="G509" s="41">
        <v>2158099</v>
      </c>
      <c r="H509" s="41">
        <v>2191115</v>
      </c>
    </row>
    <row r="510" spans="1:8" ht="45" x14ac:dyDescent="0.25">
      <c r="A510" s="81"/>
      <c r="B510" s="80"/>
      <c r="C510" s="63">
        <v>8.4204051860470596E+19</v>
      </c>
      <c r="D510" s="29" t="s">
        <v>8</v>
      </c>
      <c r="E510" s="65" t="s">
        <v>12</v>
      </c>
      <c r="F510" s="106">
        <v>171307.78256174515</v>
      </c>
      <c r="G510" s="106">
        <f>F510+J510</f>
        <v>171307.78256174515</v>
      </c>
      <c r="H510" s="106">
        <f>G510+K510</f>
        <v>171307.78256174515</v>
      </c>
    </row>
    <row r="511" spans="1:8" x14ac:dyDescent="0.25">
      <c r="A511" s="81">
        <v>5</v>
      </c>
      <c r="B511" s="80" t="s">
        <v>700</v>
      </c>
      <c r="C511" s="63" t="s">
        <v>701</v>
      </c>
      <c r="D511" s="64" t="s">
        <v>702</v>
      </c>
      <c r="E511" s="65" t="s">
        <v>490</v>
      </c>
      <c r="F511" s="41">
        <v>40744</v>
      </c>
      <c r="G511" s="41">
        <v>175264</v>
      </c>
      <c r="H511" s="41">
        <v>168469</v>
      </c>
    </row>
    <row r="512" spans="1:8" ht="45" x14ac:dyDescent="0.25">
      <c r="A512" s="81"/>
      <c r="B512" s="80"/>
      <c r="C512" s="63">
        <v>8.4204051860470596E+19</v>
      </c>
      <c r="D512" s="29" t="s">
        <v>8</v>
      </c>
      <c r="E512" s="65" t="s">
        <v>12</v>
      </c>
      <c r="F512" s="106">
        <v>2202.9157055685409</v>
      </c>
      <c r="G512" s="106">
        <f>F512+J512</f>
        <v>2202.9157055685409</v>
      </c>
      <c r="H512" s="106">
        <f>G512+K512</f>
        <v>2202.9157055685409</v>
      </c>
    </row>
    <row r="513" spans="1:8" x14ac:dyDescent="0.25">
      <c r="A513" s="81">
        <v>6</v>
      </c>
      <c r="B513" s="80" t="s">
        <v>703</v>
      </c>
      <c r="C513" s="63" t="s">
        <v>704</v>
      </c>
      <c r="D513" s="64" t="s">
        <v>705</v>
      </c>
      <c r="E513" s="65" t="s">
        <v>38</v>
      </c>
      <c r="F513" s="41">
        <v>3402610</v>
      </c>
      <c r="G513" s="41">
        <v>3407760</v>
      </c>
      <c r="H513" s="41">
        <v>3461060</v>
      </c>
    </row>
    <row r="514" spans="1:8" ht="45" x14ac:dyDescent="0.25">
      <c r="A514" s="81"/>
      <c r="B514" s="80"/>
      <c r="C514" s="63">
        <v>8.4204051860470596E+19</v>
      </c>
      <c r="D514" s="29" t="s">
        <v>8</v>
      </c>
      <c r="E514" s="65" t="s">
        <v>12</v>
      </c>
      <c r="F514" s="106">
        <v>258587.29237540287</v>
      </c>
      <c r="G514" s="106">
        <f>F514+J514</f>
        <v>258587.29237540287</v>
      </c>
      <c r="H514" s="106">
        <f>G514+K514</f>
        <v>258587.29237540287</v>
      </c>
    </row>
    <row r="515" spans="1:8" x14ac:dyDescent="0.25">
      <c r="A515" s="81">
        <v>7</v>
      </c>
      <c r="B515" s="80" t="s">
        <v>706</v>
      </c>
      <c r="C515" s="63" t="s">
        <v>707</v>
      </c>
      <c r="D515" s="64" t="s">
        <v>702</v>
      </c>
      <c r="E515" s="65" t="s">
        <v>490</v>
      </c>
      <c r="F515" s="41">
        <v>55976</v>
      </c>
      <c r="G515" s="41">
        <v>56076</v>
      </c>
      <c r="H515" s="41">
        <v>56584</v>
      </c>
    </row>
    <row r="516" spans="1:8" ht="45" x14ac:dyDescent="0.25">
      <c r="A516" s="81"/>
      <c r="B516" s="80"/>
      <c r="C516" s="63">
        <v>8.4204051860470596E+19</v>
      </c>
      <c r="D516" s="29" t="s">
        <v>8</v>
      </c>
      <c r="E516" s="65" t="s">
        <v>12</v>
      </c>
      <c r="F516" s="106">
        <v>528.01517764903735</v>
      </c>
      <c r="G516" s="106">
        <f>F516+J516</f>
        <v>528.01517764903735</v>
      </c>
      <c r="H516" s="106">
        <f>G516+K516</f>
        <v>528.01517764903735</v>
      </c>
    </row>
    <row r="517" spans="1:8" x14ac:dyDescent="0.25">
      <c r="A517" s="81">
        <v>8</v>
      </c>
      <c r="B517" s="80" t="s">
        <v>708</v>
      </c>
      <c r="C517" s="63" t="s">
        <v>709</v>
      </c>
      <c r="D517" s="64" t="s">
        <v>710</v>
      </c>
      <c r="E517" s="65" t="s">
        <v>490</v>
      </c>
      <c r="F517" s="41">
        <v>174930</v>
      </c>
      <c r="G517" s="41">
        <v>175040</v>
      </c>
      <c r="H517" s="41">
        <v>175451</v>
      </c>
    </row>
    <row r="518" spans="1:8" ht="45" x14ac:dyDescent="0.25">
      <c r="A518" s="81"/>
      <c r="B518" s="80"/>
      <c r="C518" s="63">
        <v>8.4204051860470596E+19</v>
      </c>
      <c r="D518" s="29" t="s">
        <v>8</v>
      </c>
      <c r="E518" s="65" t="s">
        <v>12</v>
      </c>
      <c r="F518" s="106">
        <v>4404.9093605111857</v>
      </c>
      <c r="G518" s="106">
        <f>F518+J518</f>
        <v>4404.9093605111857</v>
      </c>
      <c r="H518" s="106">
        <f>G518+K518</f>
        <v>4404.9093605111857</v>
      </c>
    </row>
    <row r="519" spans="1:8" x14ac:dyDescent="0.25">
      <c r="A519" s="81">
        <v>9</v>
      </c>
      <c r="B519" s="80" t="s">
        <v>711</v>
      </c>
      <c r="C519" s="63" t="s">
        <v>712</v>
      </c>
      <c r="D519" s="64" t="s">
        <v>710</v>
      </c>
      <c r="E519" s="65" t="s">
        <v>38</v>
      </c>
      <c r="F519" s="41">
        <v>2733086</v>
      </c>
      <c r="G519" s="41">
        <v>2719731</v>
      </c>
      <c r="H519" s="41">
        <v>2735385</v>
      </c>
    </row>
    <row r="520" spans="1:8" ht="45" x14ac:dyDescent="0.25">
      <c r="A520" s="81"/>
      <c r="B520" s="80"/>
      <c r="C520" s="63">
        <v>8.4204051860470596E+19</v>
      </c>
      <c r="D520" s="29" t="s">
        <v>8</v>
      </c>
      <c r="E520" s="65" t="s">
        <v>12</v>
      </c>
      <c r="F520" s="106">
        <v>155291.87910333523</v>
      </c>
      <c r="G520" s="106">
        <f>F520+J520</f>
        <v>155291.87910333523</v>
      </c>
      <c r="H520" s="106">
        <f>G520+K520</f>
        <v>155291.87910333523</v>
      </c>
    </row>
    <row r="521" spans="1:8" x14ac:dyDescent="0.25">
      <c r="A521" s="81">
        <v>10</v>
      </c>
      <c r="B521" s="80" t="s">
        <v>713</v>
      </c>
      <c r="C521" s="63" t="s">
        <v>714</v>
      </c>
      <c r="D521" s="64" t="s">
        <v>694</v>
      </c>
      <c r="E521" s="65" t="s">
        <v>490</v>
      </c>
      <c r="F521" s="41">
        <v>1773</v>
      </c>
      <c r="G521" s="41">
        <v>1773</v>
      </c>
      <c r="H521" s="41">
        <v>1787</v>
      </c>
    </row>
    <row r="522" spans="1:8" ht="45" x14ac:dyDescent="0.25">
      <c r="A522" s="81"/>
      <c r="B522" s="80"/>
      <c r="C522" s="63">
        <v>8.4204051860470596E+19</v>
      </c>
      <c r="D522" s="29" t="s">
        <v>8</v>
      </c>
      <c r="E522" s="65" t="s">
        <v>12</v>
      </c>
      <c r="F522" s="106">
        <v>20.133087343060335</v>
      </c>
      <c r="G522" s="106">
        <f>F522+J522</f>
        <v>20.133087343060335</v>
      </c>
      <c r="H522" s="106">
        <f>G522+K522</f>
        <v>20.133087343060335</v>
      </c>
    </row>
    <row r="523" spans="1:8" x14ac:dyDescent="0.25">
      <c r="A523" s="81">
        <v>11</v>
      </c>
      <c r="B523" s="80" t="s">
        <v>715</v>
      </c>
      <c r="C523" s="63" t="s">
        <v>716</v>
      </c>
      <c r="D523" s="64" t="s">
        <v>710</v>
      </c>
      <c r="E523" s="65" t="s">
        <v>38</v>
      </c>
      <c r="F523" s="41">
        <v>19379</v>
      </c>
      <c r="G523" s="41">
        <v>19959</v>
      </c>
      <c r="H523" s="41">
        <v>20056</v>
      </c>
    </row>
    <row r="524" spans="1:8" ht="45" x14ac:dyDescent="0.25">
      <c r="A524" s="81"/>
      <c r="B524" s="80"/>
      <c r="C524" s="63">
        <v>8.4204051860470596E+19</v>
      </c>
      <c r="D524" s="29" t="s">
        <v>8</v>
      </c>
      <c r="E524" s="65" t="s">
        <v>12</v>
      </c>
      <c r="F524" s="106">
        <v>1214.8895107868693</v>
      </c>
      <c r="G524" s="106">
        <f>F524+J524</f>
        <v>1214.8895107868693</v>
      </c>
      <c r="H524" s="106">
        <f>G524+K524</f>
        <v>1214.8895107868693</v>
      </c>
    </row>
    <row r="525" spans="1:8" x14ac:dyDescent="0.25">
      <c r="A525" s="81">
        <v>12</v>
      </c>
      <c r="B525" s="80" t="s">
        <v>717</v>
      </c>
      <c r="C525" s="63" t="s">
        <v>718</v>
      </c>
      <c r="D525" s="64" t="s">
        <v>702</v>
      </c>
      <c r="E525" s="65" t="s">
        <v>490</v>
      </c>
      <c r="F525" s="41">
        <v>66673</v>
      </c>
      <c r="G525" s="41">
        <v>66684</v>
      </c>
      <c r="H525" s="41">
        <v>66302</v>
      </c>
    </row>
    <row r="526" spans="1:8" ht="45" x14ac:dyDescent="0.25">
      <c r="A526" s="81"/>
      <c r="B526" s="80"/>
      <c r="C526" s="63">
        <v>8.4204051860470596E+19</v>
      </c>
      <c r="D526" s="29" t="s">
        <v>8</v>
      </c>
      <c r="E526" s="65" t="s">
        <v>12</v>
      </c>
      <c r="F526" s="106">
        <v>1007.8668923329825</v>
      </c>
      <c r="G526" s="106">
        <f>F526+J526</f>
        <v>1007.8668923329825</v>
      </c>
      <c r="H526" s="106">
        <f>G526+K526</f>
        <v>1007.8668923329825</v>
      </c>
    </row>
    <row r="527" spans="1:8" x14ac:dyDescent="0.25">
      <c r="A527" s="81">
        <v>13</v>
      </c>
      <c r="B527" s="80" t="s">
        <v>719</v>
      </c>
      <c r="C527" s="63" t="s">
        <v>720</v>
      </c>
      <c r="D527" s="64" t="s">
        <v>694</v>
      </c>
      <c r="E527" s="65" t="s">
        <v>490</v>
      </c>
      <c r="F527" s="41">
        <v>1353</v>
      </c>
      <c r="G527" s="41">
        <v>1353</v>
      </c>
      <c r="H527" s="41">
        <v>1353</v>
      </c>
    </row>
    <row r="528" spans="1:8" ht="45" x14ac:dyDescent="0.25">
      <c r="A528" s="81"/>
      <c r="B528" s="80"/>
      <c r="C528" s="63">
        <v>8.4204051860470596E+19</v>
      </c>
      <c r="D528" s="29" t="s">
        <v>8</v>
      </c>
      <c r="E528" s="65" t="s">
        <v>12</v>
      </c>
      <c r="F528" s="106">
        <v>20.451897116814749</v>
      </c>
      <c r="G528" s="106">
        <f>F528+J528</f>
        <v>20.451897116814749</v>
      </c>
      <c r="H528" s="106">
        <f>G528+K528</f>
        <v>20.451897116814749</v>
      </c>
    </row>
    <row r="529" spans="1:8" ht="30" x14ac:dyDescent="0.25">
      <c r="A529" s="81">
        <v>14</v>
      </c>
      <c r="B529" s="80" t="s">
        <v>721</v>
      </c>
      <c r="C529" s="63" t="s">
        <v>722</v>
      </c>
      <c r="D529" s="64" t="s">
        <v>723</v>
      </c>
      <c r="E529" s="65" t="s">
        <v>724</v>
      </c>
      <c r="F529" s="41">
        <v>696587</v>
      </c>
      <c r="G529" s="41">
        <v>696587</v>
      </c>
      <c r="H529" s="41">
        <v>696592</v>
      </c>
    </row>
    <row r="530" spans="1:8" ht="45" x14ac:dyDescent="0.25">
      <c r="A530" s="81"/>
      <c r="B530" s="80"/>
      <c r="C530" s="63">
        <v>8.4204051860470596E+19</v>
      </c>
      <c r="D530" s="29" t="s">
        <v>8</v>
      </c>
      <c r="E530" s="65" t="s">
        <v>12</v>
      </c>
      <c r="F530" s="106">
        <v>19970.772681453305</v>
      </c>
      <c r="G530" s="106">
        <f>F530+J530</f>
        <v>19970.772681453305</v>
      </c>
      <c r="H530" s="106">
        <f>G530+K530</f>
        <v>19970.772681453305</v>
      </c>
    </row>
    <row r="531" spans="1:8" x14ac:dyDescent="0.25">
      <c r="A531" s="81">
        <v>15</v>
      </c>
      <c r="B531" s="80" t="s">
        <v>725</v>
      </c>
      <c r="C531" s="63" t="s">
        <v>726</v>
      </c>
      <c r="D531" s="64" t="s">
        <v>702</v>
      </c>
      <c r="E531" s="65" t="s">
        <v>490</v>
      </c>
      <c r="F531" s="41">
        <v>830</v>
      </c>
      <c r="G531" s="41">
        <v>830</v>
      </c>
      <c r="H531" s="41">
        <v>829</v>
      </c>
    </row>
    <row r="532" spans="1:8" ht="45" x14ac:dyDescent="0.25">
      <c r="A532" s="81"/>
      <c r="B532" s="80"/>
      <c r="C532" s="63">
        <v>8.4204051860470596E+19</v>
      </c>
      <c r="D532" s="29" t="s">
        <v>8</v>
      </c>
      <c r="E532" s="65" t="s">
        <v>12</v>
      </c>
      <c r="F532" s="106">
        <v>17.492401038885596</v>
      </c>
      <c r="G532" s="106">
        <f>F532+J532</f>
        <v>17.492401038885596</v>
      </c>
      <c r="H532" s="106">
        <f>G532+K532</f>
        <v>17.492401038885596</v>
      </c>
    </row>
    <row r="533" spans="1:8" x14ac:dyDescent="0.25">
      <c r="A533" s="81">
        <v>16</v>
      </c>
      <c r="B533" s="80" t="s">
        <v>727</v>
      </c>
      <c r="C533" s="63" t="s">
        <v>728</v>
      </c>
      <c r="D533" s="64" t="s">
        <v>729</v>
      </c>
      <c r="E533" s="65" t="s">
        <v>490</v>
      </c>
      <c r="F533" s="41">
        <v>518</v>
      </c>
      <c r="G533" s="41">
        <v>518</v>
      </c>
      <c r="H533" s="41">
        <v>517</v>
      </c>
    </row>
    <row r="534" spans="1:8" ht="45" x14ac:dyDescent="0.25">
      <c r="A534" s="81"/>
      <c r="B534" s="80"/>
      <c r="C534" s="63">
        <v>8.4204051860470596E+19</v>
      </c>
      <c r="D534" s="29" t="s">
        <v>8</v>
      </c>
      <c r="E534" s="65" t="s">
        <v>12</v>
      </c>
      <c r="F534" s="106">
        <v>618.10022696632495</v>
      </c>
      <c r="G534" s="106">
        <f>F534+J534</f>
        <v>618.10022696632495</v>
      </c>
      <c r="H534" s="106">
        <f>G534+K534</f>
        <v>618.10022696632495</v>
      </c>
    </row>
    <row r="535" spans="1:8" x14ac:dyDescent="0.25">
      <c r="A535" s="81">
        <v>17</v>
      </c>
      <c r="B535" s="80" t="s">
        <v>730</v>
      </c>
      <c r="C535" s="63" t="s">
        <v>731</v>
      </c>
      <c r="D535" s="64" t="s">
        <v>694</v>
      </c>
      <c r="E535" s="65" t="s">
        <v>490</v>
      </c>
      <c r="F535" s="41">
        <v>599026</v>
      </c>
      <c r="G535" s="41">
        <v>647760</v>
      </c>
      <c r="H535" s="41">
        <v>649743</v>
      </c>
    </row>
    <row r="536" spans="1:8" ht="45" x14ac:dyDescent="0.25">
      <c r="A536" s="81"/>
      <c r="B536" s="80"/>
      <c r="C536" s="63">
        <v>8.4204051860470596E+19</v>
      </c>
      <c r="D536" s="29" t="s">
        <v>8</v>
      </c>
      <c r="E536" s="65" t="s">
        <v>12</v>
      </c>
      <c r="F536" s="106">
        <v>1984.3656835047984</v>
      </c>
      <c r="G536" s="106">
        <f>F536+J536</f>
        <v>1984.3656835047984</v>
      </c>
      <c r="H536" s="106">
        <f>G536+K536</f>
        <v>1984.3656835047984</v>
      </c>
    </row>
    <row r="537" spans="1:8" x14ac:dyDescent="0.25">
      <c r="A537" s="81">
        <v>18</v>
      </c>
      <c r="B537" s="80" t="s">
        <v>732</v>
      </c>
      <c r="C537" s="63" t="s">
        <v>733</v>
      </c>
      <c r="D537" s="64" t="s">
        <v>702</v>
      </c>
      <c r="E537" s="65" t="s">
        <v>490</v>
      </c>
      <c r="F537" s="41">
        <v>6768003</v>
      </c>
      <c r="G537" s="41">
        <v>7039539</v>
      </c>
      <c r="H537" s="41">
        <v>7313518</v>
      </c>
    </row>
    <row r="538" spans="1:8" ht="45" x14ac:dyDescent="0.25">
      <c r="A538" s="81"/>
      <c r="B538" s="80"/>
      <c r="C538" s="63">
        <v>8.4204051860470596E+19</v>
      </c>
      <c r="D538" s="29" t="s">
        <v>8</v>
      </c>
      <c r="E538" s="65" t="s">
        <v>12</v>
      </c>
      <c r="F538" s="106">
        <v>34318.39802732932</v>
      </c>
      <c r="G538" s="107">
        <f>F538+J538</f>
        <v>34318.39802732932</v>
      </c>
      <c r="H538" s="107">
        <f>G538+K538</f>
        <v>34318.39802732932</v>
      </c>
    </row>
    <row r="539" spans="1:8" x14ac:dyDescent="0.25">
      <c r="A539" s="81">
        <v>19</v>
      </c>
      <c r="B539" s="80" t="s">
        <v>734</v>
      </c>
      <c r="C539" s="63" t="s">
        <v>735</v>
      </c>
      <c r="D539" s="64" t="s">
        <v>736</v>
      </c>
      <c r="E539" s="65" t="s">
        <v>490</v>
      </c>
      <c r="F539" s="41">
        <v>283363</v>
      </c>
      <c r="G539" s="41">
        <v>272367</v>
      </c>
      <c r="H539" s="41">
        <v>273145</v>
      </c>
    </row>
    <row r="540" spans="1:8" ht="45" x14ac:dyDescent="0.25">
      <c r="A540" s="81"/>
      <c r="B540" s="80"/>
      <c r="C540" s="63">
        <v>8.4204051860470596E+19</v>
      </c>
      <c r="D540" s="29" t="s">
        <v>8</v>
      </c>
      <c r="E540" s="65" t="s">
        <v>12</v>
      </c>
      <c r="F540" s="106">
        <v>12481.368340881494</v>
      </c>
      <c r="G540" s="106">
        <f>F540+J540</f>
        <v>12481.368340881494</v>
      </c>
      <c r="H540" s="106">
        <f>G540+K540</f>
        <v>12481.368340881494</v>
      </c>
    </row>
    <row r="541" spans="1:8" x14ac:dyDescent="0.25">
      <c r="A541" s="81">
        <v>20</v>
      </c>
      <c r="B541" s="80" t="s">
        <v>737</v>
      </c>
      <c r="C541" s="63" t="s">
        <v>738</v>
      </c>
      <c r="D541" s="64" t="s">
        <v>739</v>
      </c>
      <c r="E541" s="65" t="s">
        <v>490</v>
      </c>
      <c r="F541" s="41">
        <v>100898</v>
      </c>
      <c r="G541" s="41">
        <v>91002</v>
      </c>
      <c r="H541" s="41">
        <v>91347</v>
      </c>
    </row>
    <row r="542" spans="1:8" ht="45" x14ac:dyDescent="0.25">
      <c r="A542" s="81"/>
      <c r="B542" s="80"/>
      <c r="C542" s="63">
        <v>8.4204051860470596E+19</v>
      </c>
      <c r="D542" s="29" t="s">
        <v>8</v>
      </c>
      <c r="E542" s="65" t="s">
        <v>12</v>
      </c>
      <c r="F542" s="106">
        <v>1031.9561796292239</v>
      </c>
      <c r="G542" s="106">
        <f>F542+J542</f>
        <v>1031.9561796292239</v>
      </c>
      <c r="H542" s="106">
        <f>G542+K542</f>
        <v>1031.9561796292239</v>
      </c>
    </row>
    <row r="543" spans="1:8" x14ac:dyDescent="0.25">
      <c r="A543" s="81">
        <v>21</v>
      </c>
      <c r="B543" s="80" t="s">
        <v>740</v>
      </c>
      <c r="C543" s="63" t="s">
        <v>741</v>
      </c>
      <c r="D543" s="64" t="s">
        <v>742</v>
      </c>
      <c r="E543" s="65" t="s">
        <v>38</v>
      </c>
      <c r="F543" s="41">
        <v>259709</v>
      </c>
      <c r="G543" s="41">
        <v>248713</v>
      </c>
      <c r="H543" s="41">
        <v>249491</v>
      </c>
    </row>
    <row r="544" spans="1:8" ht="45" x14ac:dyDescent="0.25">
      <c r="A544" s="81"/>
      <c r="B544" s="80"/>
      <c r="C544" s="63">
        <v>8.4204051860470596E+19</v>
      </c>
      <c r="D544" s="29" t="s">
        <v>8</v>
      </c>
      <c r="E544" s="65" t="s">
        <v>12</v>
      </c>
      <c r="F544" s="106">
        <v>8991.2400484986629</v>
      </c>
      <c r="G544" s="106">
        <f>F544+J544</f>
        <v>8991.2400484986629</v>
      </c>
      <c r="H544" s="106">
        <f>G544+K544</f>
        <v>8991.2400484986629</v>
      </c>
    </row>
    <row r="545" spans="1:8" x14ac:dyDescent="0.25">
      <c r="A545" s="81">
        <v>22</v>
      </c>
      <c r="B545" s="80" t="s">
        <v>743</v>
      </c>
      <c r="C545" s="63" t="s">
        <v>744</v>
      </c>
      <c r="D545" s="64" t="s">
        <v>745</v>
      </c>
      <c r="E545" s="65" t="s">
        <v>490</v>
      </c>
      <c r="F545" s="41">
        <v>1549</v>
      </c>
      <c r="G545" s="41">
        <v>1549</v>
      </c>
      <c r="H545" s="41">
        <v>1549</v>
      </c>
    </row>
    <row r="546" spans="1:8" ht="45" x14ac:dyDescent="0.25">
      <c r="A546" s="81"/>
      <c r="B546" s="80"/>
      <c r="C546" s="63">
        <v>8.4204051860470596E+19</v>
      </c>
      <c r="D546" s="29" t="s">
        <v>8</v>
      </c>
      <c r="E546" s="65" t="s">
        <v>12</v>
      </c>
      <c r="F546" s="106">
        <v>16.877826268156191</v>
      </c>
      <c r="G546" s="106">
        <f>F546+J546</f>
        <v>16.877826268156191</v>
      </c>
      <c r="H546" s="106">
        <f>G546+K546</f>
        <v>16.877826268156191</v>
      </c>
    </row>
    <row r="547" spans="1:8" x14ac:dyDescent="0.25">
      <c r="A547" s="81">
        <v>23</v>
      </c>
      <c r="B547" s="80" t="s">
        <v>746</v>
      </c>
      <c r="C547" s="66" t="s">
        <v>747</v>
      </c>
      <c r="D547" s="64" t="s">
        <v>745</v>
      </c>
      <c r="E547" s="65" t="s">
        <v>490</v>
      </c>
      <c r="F547" s="41">
        <v>52</v>
      </c>
      <c r="G547" s="23">
        <v>52</v>
      </c>
      <c r="H547" s="23">
        <v>52</v>
      </c>
    </row>
    <row r="548" spans="1:8" ht="45" x14ac:dyDescent="0.25">
      <c r="A548" s="81"/>
      <c r="B548" s="80"/>
      <c r="C548" s="63">
        <v>8.4204051860470596E+19</v>
      </c>
      <c r="D548" s="29" t="s">
        <v>8</v>
      </c>
      <c r="E548" s="65" t="s">
        <v>12</v>
      </c>
      <c r="F548" s="106">
        <v>2.1186310284529695</v>
      </c>
      <c r="G548" s="106">
        <f>F548+J548</f>
        <v>2.1186310284529695</v>
      </c>
      <c r="H548" s="106">
        <f>G548+K548</f>
        <v>2.1186310284529695</v>
      </c>
    </row>
    <row r="549" spans="1:8" x14ac:dyDescent="0.25">
      <c r="A549" s="81">
        <v>24</v>
      </c>
      <c r="B549" s="80" t="s">
        <v>748</v>
      </c>
      <c r="C549" s="63" t="s">
        <v>749</v>
      </c>
      <c r="D549" s="64" t="s">
        <v>745</v>
      </c>
      <c r="E549" s="65" t="s">
        <v>490</v>
      </c>
      <c r="F549" s="41">
        <v>58</v>
      </c>
      <c r="G549" s="41">
        <v>58</v>
      </c>
      <c r="H549" s="41">
        <v>58</v>
      </c>
    </row>
    <row r="550" spans="1:8" ht="45" x14ac:dyDescent="0.25">
      <c r="A550" s="81"/>
      <c r="B550" s="80"/>
      <c r="C550" s="63">
        <v>8.4204051860470596E+19</v>
      </c>
      <c r="D550" s="29" t="s">
        <v>8</v>
      </c>
      <c r="E550" s="65" t="s">
        <v>12</v>
      </c>
      <c r="F550" s="106">
        <v>12.687091544135514</v>
      </c>
      <c r="G550" s="106">
        <f>F550+J550</f>
        <v>12.687091544135514</v>
      </c>
      <c r="H550" s="106">
        <f>G550+K550</f>
        <v>12.687091544135514</v>
      </c>
    </row>
    <row r="551" spans="1:8" x14ac:dyDescent="0.25">
      <c r="A551" s="81">
        <v>25</v>
      </c>
      <c r="B551" s="80" t="s">
        <v>750</v>
      </c>
      <c r="C551" s="63" t="s">
        <v>751</v>
      </c>
      <c r="D551" s="64" t="s">
        <v>745</v>
      </c>
      <c r="E551" s="65" t="s">
        <v>490</v>
      </c>
      <c r="F551" s="41">
        <v>1527</v>
      </c>
      <c r="G551" s="41">
        <v>1527</v>
      </c>
      <c r="H551" s="41">
        <v>1527</v>
      </c>
    </row>
    <row r="552" spans="1:8" ht="45" x14ac:dyDescent="0.25">
      <c r="A552" s="81"/>
      <c r="B552" s="80"/>
      <c r="C552" s="63">
        <v>8.4204051860470596E+19</v>
      </c>
      <c r="D552" s="29" t="s">
        <v>8</v>
      </c>
      <c r="E552" s="65" t="s">
        <v>12</v>
      </c>
      <c r="F552" s="106">
        <v>2422.6879537692766</v>
      </c>
      <c r="G552" s="106">
        <f>F552+J552</f>
        <v>2422.6879537692766</v>
      </c>
      <c r="H552" s="106">
        <f>G552+K552</f>
        <v>2422.6879537692766</v>
      </c>
    </row>
    <row r="553" spans="1:8" x14ac:dyDescent="0.25">
      <c r="A553" s="81">
        <v>26</v>
      </c>
      <c r="B553" s="80" t="s">
        <v>752</v>
      </c>
      <c r="C553" s="63" t="s">
        <v>753</v>
      </c>
      <c r="D553" s="35" t="s">
        <v>754</v>
      </c>
      <c r="E553" s="65" t="s">
        <v>755</v>
      </c>
      <c r="F553" s="41">
        <v>105</v>
      </c>
      <c r="G553" s="41">
        <v>130</v>
      </c>
      <c r="H553" s="41">
        <v>143</v>
      </c>
    </row>
    <row r="554" spans="1:8" ht="45" x14ac:dyDescent="0.25">
      <c r="A554" s="81"/>
      <c r="B554" s="80"/>
      <c r="C554" s="63">
        <v>8.4204051860470596E+19</v>
      </c>
      <c r="D554" s="29" t="s">
        <v>8</v>
      </c>
      <c r="E554" s="65" t="s">
        <v>12</v>
      </c>
      <c r="F554" s="117">
        <v>18081.8</v>
      </c>
      <c r="G554" s="107">
        <v>22693.690480000001</v>
      </c>
      <c r="H554" s="107">
        <v>22693.690480000001</v>
      </c>
    </row>
    <row r="555" spans="1:8" x14ac:dyDescent="0.25">
      <c r="A555" s="81">
        <v>27</v>
      </c>
      <c r="B555" s="80" t="s">
        <v>756</v>
      </c>
      <c r="C555" s="63" t="s">
        <v>757</v>
      </c>
      <c r="D555" s="35" t="s">
        <v>758</v>
      </c>
      <c r="E555" s="65" t="s">
        <v>759</v>
      </c>
      <c r="F555" s="41">
        <v>111028</v>
      </c>
      <c r="G555" s="41">
        <v>111908</v>
      </c>
      <c r="H555" s="41">
        <v>111908</v>
      </c>
    </row>
    <row r="556" spans="1:8" ht="45" x14ac:dyDescent="0.25">
      <c r="A556" s="81"/>
      <c r="B556" s="80"/>
      <c r="C556" s="63">
        <v>8.4204051860472201E+19</v>
      </c>
      <c r="D556" s="29" t="s">
        <v>8</v>
      </c>
      <c r="E556" s="65" t="s">
        <v>12</v>
      </c>
      <c r="F556" s="107">
        <v>37862.199000000001</v>
      </c>
      <c r="G556" s="107">
        <v>38162.25</v>
      </c>
      <c r="H556" s="107">
        <v>38162.25</v>
      </c>
    </row>
    <row r="557" spans="1:8" s="9" customFormat="1" x14ac:dyDescent="0.25">
      <c r="A557" s="81">
        <v>28</v>
      </c>
      <c r="B557" s="80" t="s">
        <v>760</v>
      </c>
      <c r="C557" s="63" t="s">
        <v>761</v>
      </c>
      <c r="D557" s="35" t="s">
        <v>762</v>
      </c>
      <c r="E557" s="65" t="s">
        <v>763</v>
      </c>
      <c r="F557" s="41">
        <v>2800</v>
      </c>
      <c r="G557" s="41">
        <v>2800</v>
      </c>
      <c r="H557" s="41">
        <v>2800</v>
      </c>
    </row>
    <row r="558" spans="1:8" s="9" customFormat="1" ht="45" x14ac:dyDescent="0.25">
      <c r="A558" s="81"/>
      <c r="B558" s="80"/>
      <c r="C558" s="63">
        <v>8.4204051860470592E+16</v>
      </c>
      <c r="D558" s="29" t="s">
        <v>8</v>
      </c>
      <c r="E558" s="65" t="s">
        <v>12</v>
      </c>
      <c r="F558" s="107">
        <v>98.8</v>
      </c>
      <c r="G558" s="107">
        <v>98.8</v>
      </c>
      <c r="H558" s="107">
        <v>98.8</v>
      </c>
    </row>
    <row r="559" spans="1:8" s="9" customFormat="1" ht="30" x14ac:dyDescent="0.25">
      <c r="A559" s="81">
        <v>29</v>
      </c>
      <c r="B559" s="80" t="s">
        <v>764</v>
      </c>
      <c r="C559" s="14" t="s">
        <v>765</v>
      </c>
      <c r="D559" s="17" t="s">
        <v>766</v>
      </c>
      <c r="E559" s="35" t="s">
        <v>767</v>
      </c>
      <c r="F559" s="23"/>
      <c r="G559" s="23">
        <v>1</v>
      </c>
      <c r="H559" s="23">
        <v>1</v>
      </c>
    </row>
    <row r="560" spans="1:8" s="9" customFormat="1" ht="45" x14ac:dyDescent="0.25">
      <c r="A560" s="81"/>
      <c r="B560" s="80"/>
      <c r="C560" s="63">
        <v>8.4204051860495499E+19</v>
      </c>
      <c r="D560" s="29" t="s">
        <v>8</v>
      </c>
      <c r="E560" s="65" t="s">
        <v>12</v>
      </c>
      <c r="F560" s="106"/>
      <c r="G560" s="106">
        <v>7750</v>
      </c>
      <c r="H560" s="106">
        <v>7750</v>
      </c>
    </row>
    <row r="561" spans="1:8" s="8" customFormat="1" x14ac:dyDescent="0.25">
      <c r="A561" s="36"/>
      <c r="B561" s="37" t="s">
        <v>175</v>
      </c>
      <c r="C561" s="38" t="s">
        <v>172</v>
      </c>
      <c r="D561" s="37" t="s">
        <v>172</v>
      </c>
      <c r="E561" s="38" t="s">
        <v>12</v>
      </c>
      <c r="F561" s="39">
        <f>F504+F506+F508+F510+F512+F514+F516+F518+F520+F522+F524+F526+F528+F530+F532+F534+F536+F538+F540+F542+F544+F546+F548+F550+F552+F554+F556+F560+F558</f>
        <v>807613.03436784435</v>
      </c>
      <c r="G561" s="39">
        <f>G504+G506+G508+G510+G512+G514+G516+G518+G520+G522+G524+G526+G528+G530+G532+G534+G536+G538+G540+G542+G544+G546+G548+G550+G552+G554+G556+G560+G558</f>
        <v>820274.97584784427</v>
      </c>
      <c r="H561" s="39">
        <f>H504+H506+H508+H510+H512+H514+H516+H518+H520+H522+H524+H526+H528+H530+H532+H534+H536+H538+H540+H542+H544+H546+H548+H550+H552+H554+H556+H560+H558</f>
        <v>820274.97584784427</v>
      </c>
    </row>
    <row r="562" spans="1:8" x14ac:dyDescent="0.25">
      <c r="A562" s="84" t="s">
        <v>176</v>
      </c>
      <c r="B562" s="84"/>
      <c r="C562" s="84"/>
      <c r="D562" s="84"/>
      <c r="E562" s="84"/>
      <c r="F562" s="84"/>
      <c r="G562" s="84"/>
      <c r="H562" s="84"/>
    </row>
    <row r="563" spans="1:8" ht="45" x14ac:dyDescent="0.25">
      <c r="A563" s="89">
        <v>1</v>
      </c>
      <c r="B563" s="80" t="s">
        <v>378</v>
      </c>
      <c r="C563" s="50" t="s">
        <v>379</v>
      </c>
      <c r="D563" s="17" t="s">
        <v>381</v>
      </c>
      <c r="E563" s="14" t="s">
        <v>350</v>
      </c>
      <c r="F563" s="22" t="s">
        <v>350</v>
      </c>
      <c r="G563" s="22" t="s">
        <v>350</v>
      </c>
      <c r="H563" s="22" t="s">
        <v>350</v>
      </c>
    </row>
    <row r="564" spans="1:8" s="9" customFormat="1" ht="45" x14ac:dyDescent="0.25">
      <c r="A564" s="89"/>
      <c r="B564" s="80"/>
      <c r="C564" s="50" t="s">
        <v>380</v>
      </c>
      <c r="D564" s="29" t="s">
        <v>8</v>
      </c>
      <c r="E564" s="14" t="s">
        <v>12</v>
      </c>
      <c r="F564" s="33">
        <v>21475.3</v>
      </c>
      <c r="G564" s="33">
        <v>21988</v>
      </c>
      <c r="H564" s="33">
        <v>21988</v>
      </c>
    </row>
    <row r="565" spans="1:8" ht="45" x14ac:dyDescent="0.25">
      <c r="A565" s="89">
        <v>2</v>
      </c>
      <c r="B565" s="80" t="s">
        <v>382</v>
      </c>
      <c r="C565" s="50" t="s">
        <v>383</v>
      </c>
      <c r="D565" s="17" t="s">
        <v>381</v>
      </c>
      <c r="E565" s="14" t="s">
        <v>350</v>
      </c>
      <c r="F565" s="22" t="s">
        <v>350</v>
      </c>
      <c r="G565" s="22" t="s">
        <v>350</v>
      </c>
      <c r="H565" s="22" t="s">
        <v>350</v>
      </c>
    </row>
    <row r="566" spans="1:8" ht="45" x14ac:dyDescent="0.25">
      <c r="A566" s="89"/>
      <c r="B566" s="80"/>
      <c r="C566" s="50" t="s">
        <v>384</v>
      </c>
      <c r="D566" s="29" t="s">
        <v>8</v>
      </c>
      <c r="E566" s="14" t="s">
        <v>12</v>
      </c>
      <c r="F566" s="33">
        <v>4172.8999999999996</v>
      </c>
      <c r="G566" s="33">
        <v>4172.8999999999996</v>
      </c>
      <c r="H566" s="33">
        <v>4172.8999999999996</v>
      </c>
    </row>
    <row r="567" spans="1:8" ht="30" x14ac:dyDescent="0.25">
      <c r="A567" s="89" t="s">
        <v>349</v>
      </c>
      <c r="B567" s="80" t="s">
        <v>173</v>
      </c>
      <c r="C567" s="50" t="s">
        <v>385</v>
      </c>
      <c r="D567" s="17" t="s">
        <v>174</v>
      </c>
      <c r="E567" s="14" t="s">
        <v>165</v>
      </c>
      <c r="F567" s="67">
        <v>669</v>
      </c>
      <c r="G567" s="67">
        <v>669</v>
      </c>
      <c r="H567" s="67">
        <v>672</v>
      </c>
    </row>
    <row r="568" spans="1:8" ht="45" x14ac:dyDescent="0.25">
      <c r="A568" s="89"/>
      <c r="B568" s="80"/>
      <c r="C568" s="50" t="s">
        <v>386</v>
      </c>
      <c r="D568" s="29" t="s">
        <v>8</v>
      </c>
      <c r="E568" s="14" t="s">
        <v>12</v>
      </c>
      <c r="F568" s="33">
        <v>7920</v>
      </c>
      <c r="G568" s="33">
        <v>7920</v>
      </c>
      <c r="H568" s="33">
        <v>7920</v>
      </c>
    </row>
    <row r="569" spans="1:8" x14ac:dyDescent="0.25">
      <c r="A569" s="36"/>
      <c r="B569" s="37" t="s">
        <v>175</v>
      </c>
      <c r="C569" s="38" t="s">
        <v>172</v>
      </c>
      <c r="D569" s="37" t="s">
        <v>172</v>
      </c>
      <c r="E569" s="38" t="s">
        <v>12</v>
      </c>
      <c r="F569" s="45">
        <f>F564+F566+F568</f>
        <v>33568.199999999997</v>
      </c>
      <c r="G569" s="45">
        <f t="shared" ref="G569:H569" si="9">G564+G566+G568</f>
        <v>34080.9</v>
      </c>
      <c r="H569" s="45">
        <f t="shared" si="9"/>
        <v>34080.9</v>
      </c>
    </row>
    <row r="570" spans="1:8" x14ac:dyDescent="0.25">
      <c r="A570" s="84" t="s">
        <v>177</v>
      </c>
      <c r="B570" s="84"/>
      <c r="C570" s="84"/>
      <c r="D570" s="84"/>
      <c r="E570" s="84"/>
      <c r="F570" s="84"/>
      <c r="G570" s="84"/>
      <c r="H570" s="84"/>
    </row>
    <row r="571" spans="1:8" ht="30" x14ac:dyDescent="0.25">
      <c r="A571" s="81">
        <v>1</v>
      </c>
      <c r="B571" s="81" t="s">
        <v>804</v>
      </c>
      <c r="C571" s="73" t="s">
        <v>768</v>
      </c>
      <c r="D571" s="74" t="s">
        <v>769</v>
      </c>
      <c r="E571" s="11" t="s">
        <v>636</v>
      </c>
      <c r="F571" s="118">
        <v>19</v>
      </c>
      <c r="G571" s="118">
        <v>19</v>
      </c>
      <c r="H571" s="118">
        <v>19</v>
      </c>
    </row>
    <row r="572" spans="1:8" ht="45" x14ac:dyDescent="0.25">
      <c r="A572" s="81"/>
      <c r="B572" s="81"/>
      <c r="C572" s="75" t="s">
        <v>770</v>
      </c>
      <c r="D572" s="74" t="s">
        <v>8</v>
      </c>
      <c r="E572" s="73" t="s">
        <v>12</v>
      </c>
      <c r="F572" s="119">
        <v>53193.07</v>
      </c>
      <c r="G572" s="119">
        <v>54001.214</v>
      </c>
      <c r="H572" s="119">
        <v>54001.214</v>
      </c>
    </row>
    <row r="573" spans="1:8" ht="30" x14ac:dyDescent="0.25">
      <c r="A573" s="81">
        <v>2</v>
      </c>
      <c r="B573" s="81"/>
      <c r="C573" s="73" t="s">
        <v>771</v>
      </c>
      <c r="D573" s="76" t="s">
        <v>772</v>
      </c>
      <c r="E573" s="11" t="s">
        <v>773</v>
      </c>
      <c r="F573" s="119">
        <v>289003.68</v>
      </c>
      <c r="G573" s="119">
        <v>289003.68</v>
      </c>
      <c r="H573" s="119">
        <v>289003.68</v>
      </c>
    </row>
    <row r="574" spans="1:8" ht="45" x14ac:dyDescent="0.25">
      <c r="A574" s="81">
        <v>2</v>
      </c>
      <c r="B574" s="81"/>
      <c r="C574" s="30" t="s">
        <v>770</v>
      </c>
      <c r="D574" s="74" t="s">
        <v>8</v>
      </c>
      <c r="E574" s="11" t="s">
        <v>12</v>
      </c>
      <c r="F574" s="119">
        <v>39094.93</v>
      </c>
      <c r="G574" s="119">
        <v>39565.647490000003</v>
      </c>
      <c r="H574" s="119">
        <v>39565.647490000003</v>
      </c>
    </row>
    <row r="575" spans="1:8" ht="30" x14ac:dyDescent="0.25">
      <c r="A575" s="81">
        <f>A573+1</f>
        <v>3</v>
      </c>
      <c r="B575" s="81"/>
      <c r="C575" s="73" t="s">
        <v>774</v>
      </c>
      <c r="D575" s="76" t="s">
        <v>775</v>
      </c>
      <c r="E575" s="11" t="s">
        <v>776</v>
      </c>
      <c r="F575" s="119">
        <v>27</v>
      </c>
      <c r="G575" s="119">
        <v>27</v>
      </c>
      <c r="H575" s="119">
        <v>27</v>
      </c>
    </row>
    <row r="576" spans="1:8" ht="45" x14ac:dyDescent="0.25">
      <c r="A576" s="81">
        <v>2.8571428571428599</v>
      </c>
      <c r="B576" s="81"/>
      <c r="C576" s="30" t="s">
        <v>770</v>
      </c>
      <c r="D576" s="74" t="s">
        <v>8</v>
      </c>
      <c r="E576" s="11" t="s">
        <v>12</v>
      </c>
      <c r="F576" s="119">
        <v>110.1</v>
      </c>
      <c r="G576" s="119">
        <v>119.0385</v>
      </c>
      <c r="H576" s="119">
        <v>119.0385</v>
      </c>
    </row>
    <row r="577" spans="1:8" ht="30" x14ac:dyDescent="0.25">
      <c r="A577" s="14">
        <v>4</v>
      </c>
      <c r="B577" s="81"/>
      <c r="C577" s="73" t="s">
        <v>777</v>
      </c>
      <c r="D577" s="77" t="s">
        <v>778</v>
      </c>
      <c r="E577" s="11" t="s">
        <v>779</v>
      </c>
      <c r="F577" s="119">
        <v>630700</v>
      </c>
      <c r="G577" s="119">
        <v>630700</v>
      </c>
      <c r="H577" s="119">
        <v>630700</v>
      </c>
    </row>
    <row r="578" spans="1:8" ht="45" x14ac:dyDescent="0.25">
      <c r="A578" s="81">
        <v>5</v>
      </c>
      <c r="B578" s="81"/>
      <c r="C578" s="30" t="s">
        <v>780</v>
      </c>
      <c r="D578" s="74" t="s">
        <v>8</v>
      </c>
      <c r="E578" s="11" t="s">
        <v>12</v>
      </c>
      <c r="F578" s="119">
        <v>2010.4</v>
      </c>
      <c r="G578" s="119">
        <v>2010.4</v>
      </c>
      <c r="H578" s="119">
        <v>2010.4</v>
      </c>
    </row>
    <row r="579" spans="1:8" ht="30" x14ac:dyDescent="0.25">
      <c r="A579" s="81">
        <v>4.8571428571428603</v>
      </c>
      <c r="B579" s="81"/>
      <c r="C579" s="73" t="s">
        <v>781</v>
      </c>
      <c r="D579" s="78" t="s">
        <v>782</v>
      </c>
      <c r="E579" s="11" t="s">
        <v>779</v>
      </c>
      <c r="F579" s="119">
        <v>630700</v>
      </c>
      <c r="G579" s="119">
        <v>630700</v>
      </c>
      <c r="H579" s="119">
        <v>630700</v>
      </c>
    </row>
    <row r="580" spans="1:8" ht="45" x14ac:dyDescent="0.25">
      <c r="A580" s="81">
        <f t="shared" ref="A580" si="10">A578+1</f>
        <v>6</v>
      </c>
      <c r="B580" s="81"/>
      <c r="C580" s="30" t="s">
        <v>783</v>
      </c>
      <c r="D580" s="74" t="s">
        <v>8</v>
      </c>
      <c r="E580" s="11" t="s">
        <v>12</v>
      </c>
      <c r="F580" s="119">
        <v>2607.66</v>
      </c>
      <c r="G580" s="119">
        <v>3360.04</v>
      </c>
      <c r="H580" s="119">
        <v>3360.04</v>
      </c>
    </row>
    <row r="581" spans="1:8" ht="30" x14ac:dyDescent="0.25">
      <c r="A581" s="81">
        <v>5.8571428571428603</v>
      </c>
      <c r="B581" s="81"/>
      <c r="C581" s="73" t="s">
        <v>784</v>
      </c>
      <c r="D581" s="78" t="s">
        <v>772</v>
      </c>
      <c r="E581" s="11" t="s">
        <v>773</v>
      </c>
      <c r="F581" s="119">
        <v>1120.0999999999999</v>
      </c>
      <c r="G581" s="119">
        <v>1120.0999999999999</v>
      </c>
      <c r="H581" s="119">
        <v>1120.0999999999999</v>
      </c>
    </row>
    <row r="582" spans="1:8" ht="45" x14ac:dyDescent="0.25">
      <c r="A582" s="81">
        <f t="shared" ref="A582" si="11">A580+1</f>
        <v>7</v>
      </c>
      <c r="B582" s="81"/>
      <c r="C582" s="30" t="s">
        <v>785</v>
      </c>
      <c r="D582" s="74" t="s">
        <v>8</v>
      </c>
      <c r="E582" s="11" t="s">
        <v>12</v>
      </c>
      <c r="F582" s="119">
        <v>742.29</v>
      </c>
      <c r="G582" s="119">
        <v>742.29</v>
      </c>
      <c r="H582" s="119">
        <v>742.29</v>
      </c>
    </row>
    <row r="583" spans="1:8" x14ac:dyDescent="0.25">
      <c r="A583" s="81">
        <v>6.8571428571428603</v>
      </c>
      <c r="B583" s="81"/>
      <c r="C583" s="75" t="s">
        <v>785</v>
      </c>
      <c r="D583" s="78" t="s">
        <v>786</v>
      </c>
      <c r="E583" s="11" t="s">
        <v>773</v>
      </c>
      <c r="F583" s="119">
        <v>85798.6</v>
      </c>
      <c r="G583" s="119">
        <v>85798.6</v>
      </c>
      <c r="H583" s="119">
        <v>85798.6</v>
      </c>
    </row>
    <row r="584" spans="1:8" ht="45" x14ac:dyDescent="0.25">
      <c r="A584" s="81">
        <f t="shared" ref="A584" si="12">A582+1</f>
        <v>8</v>
      </c>
      <c r="B584" s="81"/>
      <c r="C584" s="30" t="s">
        <v>785</v>
      </c>
      <c r="D584" s="74" t="s">
        <v>8</v>
      </c>
      <c r="E584" s="11" t="s">
        <v>12</v>
      </c>
      <c r="F584" s="119">
        <v>8216.07</v>
      </c>
      <c r="G584" s="119">
        <v>8216.07</v>
      </c>
      <c r="H584" s="119">
        <v>8216.07</v>
      </c>
    </row>
    <row r="585" spans="1:8" x14ac:dyDescent="0.25">
      <c r="A585" s="81">
        <v>7.8571428571428603</v>
      </c>
      <c r="B585" s="81"/>
      <c r="C585" s="73" t="s">
        <v>787</v>
      </c>
      <c r="D585" s="78" t="s">
        <v>788</v>
      </c>
      <c r="E585" s="11" t="s">
        <v>773</v>
      </c>
      <c r="F585" s="119">
        <v>29</v>
      </c>
      <c r="G585" s="119">
        <v>29</v>
      </c>
      <c r="H585" s="119">
        <v>29</v>
      </c>
    </row>
    <row r="586" spans="1:8" ht="45" x14ac:dyDescent="0.25">
      <c r="A586" s="81">
        <f t="shared" ref="A586" si="13">A584+1</f>
        <v>9</v>
      </c>
      <c r="B586" s="81"/>
      <c r="C586" s="30" t="s">
        <v>783</v>
      </c>
      <c r="D586" s="74" t="s">
        <v>8</v>
      </c>
      <c r="E586" s="11" t="s">
        <v>12</v>
      </c>
      <c r="F586" s="119">
        <v>990.5</v>
      </c>
      <c r="G586" s="119">
        <v>990.5</v>
      </c>
      <c r="H586" s="119">
        <v>990.5</v>
      </c>
    </row>
    <row r="587" spans="1:8" x14ac:dyDescent="0.25">
      <c r="A587" s="81">
        <v>8.8571428571428594</v>
      </c>
      <c r="B587" s="81"/>
      <c r="C587" s="73" t="s">
        <v>789</v>
      </c>
      <c r="D587" s="78" t="s">
        <v>790</v>
      </c>
      <c r="E587" s="11" t="s">
        <v>776</v>
      </c>
      <c r="F587" s="119">
        <v>8</v>
      </c>
      <c r="G587" s="119">
        <v>8</v>
      </c>
      <c r="H587" s="119">
        <v>8</v>
      </c>
    </row>
    <row r="588" spans="1:8" ht="45" x14ac:dyDescent="0.25">
      <c r="A588" s="81">
        <f t="shared" ref="A588" si="14">A586+1</f>
        <v>10</v>
      </c>
      <c r="B588" s="81"/>
      <c r="C588" s="30" t="s">
        <v>785</v>
      </c>
      <c r="D588" s="74" t="s">
        <v>8</v>
      </c>
      <c r="E588" s="11" t="s">
        <v>12</v>
      </c>
      <c r="F588" s="119">
        <v>82.7</v>
      </c>
      <c r="G588" s="119">
        <v>82.7</v>
      </c>
      <c r="H588" s="119">
        <v>82.7</v>
      </c>
    </row>
    <row r="589" spans="1:8" x14ac:dyDescent="0.25">
      <c r="A589" s="81">
        <v>9.8571428571428594</v>
      </c>
      <c r="B589" s="81"/>
      <c r="C589" s="73" t="s">
        <v>791</v>
      </c>
      <c r="D589" s="78" t="s">
        <v>792</v>
      </c>
      <c r="E589" s="11" t="s">
        <v>776</v>
      </c>
      <c r="F589" s="119">
        <v>110</v>
      </c>
      <c r="G589" s="119">
        <v>110</v>
      </c>
      <c r="H589" s="119">
        <v>110</v>
      </c>
    </row>
    <row r="590" spans="1:8" ht="45" x14ac:dyDescent="0.25">
      <c r="A590" s="81">
        <f t="shared" ref="A590" si="15">A588+1</f>
        <v>11</v>
      </c>
      <c r="B590" s="81"/>
      <c r="C590" s="30" t="s">
        <v>785</v>
      </c>
      <c r="D590" s="74" t="s">
        <v>8</v>
      </c>
      <c r="E590" s="11" t="s">
        <v>12</v>
      </c>
      <c r="F590" s="119">
        <v>358.41</v>
      </c>
      <c r="G590" s="119">
        <v>358.41</v>
      </c>
      <c r="H590" s="119">
        <v>358.41</v>
      </c>
    </row>
    <row r="591" spans="1:8" ht="45" x14ac:dyDescent="0.25">
      <c r="A591" s="81">
        <v>10.8571428571429</v>
      </c>
      <c r="B591" s="81"/>
      <c r="C591" s="73" t="s">
        <v>793</v>
      </c>
      <c r="D591" s="78" t="s">
        <v>794</v>
      </c>
      <c r="E591" s="11" t="s">
        <v>776</v>
      </c>
      <c r="F591" s="119">
        <v>44</v>
      </c>
      <c r="G591" s="119">
        <v>44</v>
      </c>
      <c r="H591" s="119">
        <v>44</v>
      </c>
    </row>
    <row r="592" spans="1:8" ht="45" x14ac:dyDescent="0.25">
      <c r="A592" s="81">
        <f t="shared" ref="A592" si="16">A590+1</f>
        <v>12</v>
      </c>
      <c r="B592" s="81"/>
      <c r="C592" s="30" t="s">
        <v>785</v>
      </c>
      <c r="D592" s="74" t="s">
        <v>8</v>
      </c>
      <c r="E592" s="11" t="s">
        <v>12</v>
      </c>
      <c r="F592" s="119">
        <v>639.80999999999995</v>
      </c>
      <c r="G592" s="119">
        <v>639.80999999999995</v>
      </c>
      <c r="H592" s="119">
        <v>639.80999999999995</v>
      </c>
    </row>
    <row r="593" spans="1:8" ht="60" x14ac:dyDescent="0.25">
      <c r="A593" s="81">
        <v>11.8571428571429</v>
      </c>
      <c r="B593" s="81"/>
      <c r="C593" s="73" t="s">
        <v>795</v>
      </c>
      <c r="D593" s="78" t="s">
        <v>796</v>
      </c>
      <c r="E593" s="11" t="s">
        <v>776</v>
      </c>
      <c r="F593" s="119">
        <v>44</v>
      </c>
      <c r="G593" s="119">
        <v>44</v>
      </c>
      <c r="H593" s="119">
        <v>44</v>
      </c>
    </row>
    <row r="594" spans="1:8" ht="45" x14ac:dyDescent="0.25">
      <c r="A594" s="81">
        <f t="shared" ref="A594" si="17">A592+1</f>
        <v>13</v>
      </c>
      <c r="B594" s="81"/>
      <c r="C594" s="30" t="s">
        <v>785</v>
      </c>
      <c r="D594" s="74" t="s">
        <v>8</v>
      </c>
      <c r="E594" s="11" t="s">
        <v>12</v>
      </c>
      <c r="F594" s="119">
        <v>13.3</v>
      </c>
      <c r="G594" s="119">
        <v>13.3</v>
      </c>
      <c r="H594" s="119">
        <v>13.3</v>
      </c>
    </row>
    <row r="595" spans="1:8" x14ac:dyDescent="0.25">
      <c r="A595" s="81">
        <v>12.8571428571429</v>
      </c>
      <c r="B595" s="81"/>
      <c r="C595" s="73" t="s">
        <v>797</v>
      </c>
      <c r="D595" s="78" t="s">
        <v>798</v>
      </c>
      <c r="E595" s="11" t="s">
        <v>773</v>
      </c>
      <c r="F595" s="119">
        <v>2.34</v>
      </c>
      <c r="G595" s="119">
        <v>2.34</v>
      </c>
      <c r="H595" s="119">
        <v>2.34</v>
      </c>
    </row>
    <row r="596" spans="1:8" ht="45" x14ac:dyDescent="0.25">
      <c r="A596" s="81">
        <f t="shared" ref="A596" si="18">A594+1</f>
        <v>14</v>
      </c>
      <c r="B596" s="81"/>
      <c r="C596" s="30" t="s">
        <v>785</v>
      </c>
      <c r="D596" s="74" t="s">
        <v>8</v>
      </c>
      <c r="E596" s="11" t="s">
        <v>12</v>
      </c>
      <c r="F596" s="119">
        <v>206.4</v>
      </c>
      <c r="G596" s="119">
        <v>206.4</v>
      </c>
      <c r="H596" s="119">
        <v>206.4</v>
      </c>
    </row>
    <row r="597" spans="1:8" ht="30" x14ac:dyDescent="0.25">
      <c r="A597" s="81">
        <v>13.8571428571429</v>
      </c>
      <c r="B597" s="81"/>
      <c r="C597" s="73" t="s">
        <v>799</v>
      </c>
      <c r="D597" s="78" t="s">
        <v>800</v>
      </c>
      <c r="E597" s="11" t="s">
        <v>801</v>
      </c>
      <c r="F597" s="119">
        <v>8.9</v>
      </c>
      <c r="G597" s="119">
        <v>8.9</v>
      </c>
      <c r="H597" s="119">
        <v>8.9</v>
      </c>
    </row>
    <row r="598" spans="1:8" ht="45" x14ac:dyDescent="0.25">
      <c r="A598" s="81">
        <f t="shared" ref="A598" si="19">A596+1</f>
        <v>15</v>
      </c>
      <c r="B598" s="81"/>
      <c r="C598" s="30" t="s">
        <v>785</v>
      </c>
      <c r="D598" s="74" t="s">
        <v>8</v>
      </c>
      <c r="E598" s="11" t="s">
        <v>12</v>
      </c>
      <c r="F598" s="119">
        <v>1160.69</v>
      </c>
      <c r="G598" s="119">
        <v>1160.69</v>
      </c>
      <c r="H598" s="119">
        <v>1160.69</v>
      </c>
    </row>
    <row r="599" spans="1:8" ht="60" x14ac:dyDescent="0.25">
      <c r="A599" s="81">
        <v>14.8571428571429</v>
      </c>
      <c r="B599" s="81"/>
      <c r="C599" s="73" t="s">
        <v>802</v>
      </c>
      <c r="D599" s="78" t="s">
        <v>803</v>
      </c>
      <c r="E599" s="11" t="s">
        <v>776</v>
      </c>
      <c r="F599" s="119">
        <v>173</v>
      </c>
      <c r="G599" s="119">
        <v>173</v>
      </c>
      <c r="H599" s="119">
        <v>173</v>
      </c>
    </row>
    <row r="600" spans="1:8" ht="45" x14ac:dyDescent="0.25">
      <c r="A600" s="14">
        <f t="shared" ref="A600" si="20">A598+1</f>
        <v>16</v>
      </c>
      <c r="B600" s="81"/>
      <c r="C600" s="30" t="s">
        <v>785</v>
      </c>
      <c r="D600" s="74" t="s">
        <v>8</v>
      </c>
      <c r="E600" s="11" t="s">
        <v>12</v>
      </c>
      <c r="F600" s="119">
        <v>526.16999999999996</v>
      </c>
      <c r="G600" s="119">
        <v>526.16999999999996</v>
      </c>
      <c r="H600" s="119">
        <v>526.16999999999996</v>
      </c>
    </row>
    <row r="601" spans="1:8" x14ac:dyDescent="0.25">
      <c r="A601" s="14">
        <v>16.8571428571429</v>
      </c>
      <c r="B601" s="81" t="s">
        <v>823</v>
      </c>
      <c r="C601" s="73" t="s">
        <v>805</v>
      </c>
      <c r="D601" s="78" t="s">
        <v>806</v>
      </c>
      <c r="E601" s="11" t="s">
        <v>779</v>
      </c>
      <c r="F601" s="119">
        <v>436.5</v>
      </c>
      <c r="G601" s="119">
        <v>436.5</v>
      </c>
      <c r="H601" s="119">
        <v>401.72</v>
      </c>
    </row>
    <row r="602" spans="1:8" ht="45" x14ac:dyDescent="0.25">
      <c r="A602" s="81">
        <v>18</v>
      </c>
      <c r="B602" s="81"/>
      <c r="C602" s="30" t="s">
        <v>807</v>
      </c>
      <c r="D602" s="74" t="s">
        <v>8</v>
      </c>
      <c r="E602" s="11" t="s">
        <v>12</v>
      </c>
      <c r="F602" s="119">
        <v>1270.26</v>
      </c>
      <c r="G602" s="119">
        <v>1270.26</v>
      </c>
      <c r="H602" s="119">
        <v>1270.26</v>
      </c>
    </row>
    <row r="603" spans="1:8" x14ac:dyDescent="0.25">
      <c r="A603" s="81">
        <v>17.8571428571429</v>
      </c>
      <c r="B603" s="81"/>
      <c r="C603" s="73" t="s">
        <v>808</v>
      </c>
      <c r="D603" s="78" t="s">
        <v>806</v>
      </c>
      <c r="E603" s="11" t="s">
        <v>779</v>
      </c>
      <c r="F603" s="119">
        <v>573.5</v>
      </c>
      <c r="G603" s="119">
        <v>573.5</v>
      </c>
      <c r="H603" s="119">
        <v>565.5</v>
      </c>
    </row>
    <row r="604" spans="1:8" ht="45" x14ac:dyDescent="0.25">
      <c r="A604" s="81">
        <f t="shared" ref="A604" si="21">A602+1</f>
        <v>19</v>
      </c>
      <c r="B604" s="81"/>
      <c r="C604" s="30" t="s">
        <v>807</v>
      </c>
      <c r="D604" s="74" t="s">
        <v>8</v>
      </c>
      <c r="E604" s="11" t="s">
        <v>12</v>
      </c>
      <c r="F604" s="119">
        <v>1598.19</v>
      </c>
      <c r="G604" s="119">
        <v>1598.19</v>
      </c>
      <c r="H604" s="119">
        <v>1598.19</v>
      </c>
    </row>
    <row r="605" spans="1:8" x14ac:dyDescent="0.25">
      <c r="A605" s="81">
        <v>18.8571428571429</v>
      </c>
      <c r="B605" s="81"/>
      <c r="C605" s="73" t="s">
        <v>809</v>
      </c>
      <c r="D605" s="78" t="s">
        <v>810</v>
      </c>
      <c r="E605" s="11" t="s">
        <v>779</v>
      </c>
      <c r="F605" s="119">
        <v>431.01</v>
      </c>
      <c r="G605" s="119">
        <v>431.01</v>
      </c>
      <c r="H605" s="119">
        <v>431.01</v>
      </c>
    </row>
    <row r="606" spans="1:8" ht="45" x14ac:dyDescent="0.25">
      <c r="A606" s="81">
        <f t="shared" ref="A606" si="22">A604+1</f>
        <v>20</v>
      </c>
      <c r="B606" s="81"/>
      <c r="C606" s="30" t="s">
        <v>807</v>
      </c>
      <c r="D606" s="74" t="s">
        <v>8</v>
      </c>
      <c r="E606" s="11" t="s">
        <v>12</v>
      </c>
      <c r="F606" s="119">
        <v>3790.83</v>
      </c>
      <c r="G606" s="119">
        <v>3790.83</v>
      </c>
      <c r="H606" s="119">
        <v>3790.83</v>
      </c>
    </row>
    <row r="607" spans="1:8" x14ac:dyDescent="0.25">
      <c r="A607" s="81">
        <v>19.8571428571429</v>
      </c>
      <c r="B607" s="81"/>
      <c r="C607" s="73" t="s">
        <v>811</v>
      </c>
      <c r="D607" s="78" t="s">
        <v>812</v>
      </c>
      <c r="E607" s="11" t="s">
        <v>779</v>
      </c>
      <c r="F607" s="119">
        <v>760</v>
      </c>
      <c r="G607" s="119">
        <v>780</v>
      </c>
      <c r="H607" s="119">
        <v>780</v>
      </c>
    </row>
    <row r="608" spans="1:8" ht="45" x14ac:dyDescent="0.25">
      <c r="A608" s="81">
        <f t="shared" ref="A608" si="23">A606+1</f>
        <v>21</v>
      </c>
      <c r="B608" s="81"/>
      <c r="C608" s="30" t="s">
        <v>807</v>
      </c>
      <c r="D608" s="74" t="s">
        <v>8</v>
      </c>
      <c r="E608" s="11" t="s">
        <v>12</v>
      </c>
      <c r="F608" s="119">
        <v>14196.85</v>
      </c>
      <c r="G608" s="119">
        <v>14570.45</v>
      </c>
      <c r="H608" s="119">
        <v>14570.45</v>
      </c>
    </row>
    <row r="609" spans="1:8" ht="30" x14ac:dyDescent="0.25">
      <c r="A609" s="81">
        <v>20.8571428571429</v>
      </c>
      <c r="B609" s="81"/>
      <c r="C609" s="73" t="s">
        <v>813</v>
      </c>
      <c r="D609" s="78" t="s">
        <v>814</v>
      </c>
      <c r="E609" s="11" t="s">
        <v>779</v>
      </c>
      <c r="F609" s="119">
        <v>3837.12</v>
      </c>
      <c r="G609" s="119">
        <v>3837.12</v>
      </c>
      <c r="H609" s="119">
        <v>3837.12</v>
      </c>
    </row>
    <row r="610" spans="1:8" ht="45" x14ac:dyDescent="0.25">
      <c r="A610" s="81">
        <f t="shared" ref="A610" si="24">A608+1</f>
        <v>22</v>
      </c>
      <c r="B610" s="81"/>
      <c r="C610" s="30" t="s">
        <v>815</v>
      </c>
      <c r="D610" s="74" t="s">
        <v>8</v>
      </c>
      <c r="E610" s="11" t="s">
        <v>12</v>
      </c>
      <c r="F610" s="119">
        <v>7225.6</v>
      </c>
      <c r="G610" s="119">
        <v>7225.6</v>
      </c>
      <c r="H610" s="119">
        <v>7225.6</v>
      </c>
    </row>
    <row r="611" spans="1:8" ht="30" x14ac:dyDescent="0.25">
      <c r="A611" s="81">
        <v>21.8571428571429</v>
      </c>
      <c r="B611" s="81"/>
      <c r="C611" s="73" t="s">
        <v>816</v>
      </c>
      <c r="D611" s="78" t="s">
        <v>814</v>
      </c>
      <c r="E611" s="11" t="s">
        <v>779</v>
      </c>
      <c r="F611" s="119">
        <v>236.1</v>
      </c>
      <c r="G611" s="119">
        <v>236.1</v>
      </c>
      <c r="H611" s="119">
        <v>236.1</v>
      </c>
    </row>
    <row r="612" spans="1:8" ht="45" x14ac:dyDescent="0.25">
      <c r="A612" s="81">
        <f t="shared" ref="A612" si="25">A610+1</f>
        <v>23</v>
      </c>
      <c r="B612" s="81"/>
      <c r="C612" s="30" t="s">
        <v>815</v>
      </c>
      <c r="D612" s="74" t="s">
        <v>8</v>
      </c>
      <c r="E612" s="11" t="s">
        <v>12</v>
      </c>
      <c r="F612" s="119">
        <v>459.43</v>
      </c>
      <c r="G612" s="119">
        <v>459.43</v>
      </c>
      <c r="H612" s="119">
        <v>459.43</v>
      </c>
    </row>
    <row r="613" spans="1:8" ht="30" x14ac:dyDescent="0.25">
      <c r="A613" s="81">
        <v>22.8571428571429</v>
      </c>
      <c r="B613" s="81"/>
      <c r="C613" s="73" t="s">
        <v>817</v>
      </c>
      <c r="D613" s="78" t="s">
        <v>818</v>
      </c>
      <c r="E613" s="11" t="s">
        <v>779</v>
      </c>
      <c r="F613" s="119">
        <v>78.7</v>
      </c>
      <c r="G613" s="119">
        <v>78.7</v>
      </c>
      <c r="H613" s="119">
        <v>78.7</v>
      </c>
    </row>
    <row r="614" spans="1:8" ht="45" x14ac:dyDescent="0.25">
      <c r="A614" s="81">
        <f t="shared" ref="A614" si="26">A612+1</f>
        <v>24</v>
      </c>
      <c r="B614" s="81"/>
      <c r="C614" s="30" t="s">
        <v>807</v>
      </c>
      <c r="D614" s="74" t="s">
        <v>8</v>
      </c>
      <c r="E614" s="11" t="s">
        <v>12</v>
      </c>
      <c r="F614" s="119">
        <v>1185.0999999999999</v>
      </c>
      <c r="G614" s="119">
        <v>1185.0999999999999</v>
      </c>
      <c r="H614" s="119">
        <v>1185.0999999999999</v>
      </c>
    </row>
    <row r="615" spans="1:8" x14ac:dyDescent="0.25">
      <c r="A615" s="81">
        <v>23.8571428571429</v>
      </c>
      <c r="B615" s="81"/>
      <c r="C615" s="73" t="s">
        <v>819</v>
      </c>
      <c r="D615" s="78" t="s">
        <v>820</v>
      </c>
      <c r="E615" s="11" t="s">
        <v>779</v>
      </c>
      <c r="F615" s="119">
        <v>50</v>
      </c>
      <c r="G615" s="119">
        <v>50</v>
      </c>
      <c r="H615" s="119">
        <v>50</v>
      </c>
    </row>
    <row r="616" spans="1:8" ht="45" x14ac:dyDescent="0.25">
      <c r="A616" s="81">
        <f t="shared" ref="A616" si="27">A614+1</f>
        <v>25</v>
      </c>
      <c r="B616" s="81"/>
      <c r="C616" s="30" t="s">
        <v>807</v>
      </c>
      <c r="D616" s="74" t="s">
        <v>8</v>
      </c>
      <c r="E616" s="11" t="s">
        <v>12</v>
      </c>
      <c r="F616" s="119">
        <v>119.21</v>
      </c>
      <c r="G616" s="119">
        <v>119.21</v>
      </c>
      <c r="H616" s="119">
        <v>119.21</v>
      </c>
    </row>
    <row r="617" spans="1:8" ht="30" x14ac:dyDescent="0.25">
      <c r="A617" s="81">
        <v>24.8571428571429</v>
      </c>
      <c r="B617" s="81"/>
      <c r="C617" s="73" t="s">
        <v>821</v>
      </c>
      <c r="D617" s="78" t="s">
        <v>822</v>
      </c>
      <c r="E617" s="11" t="s">
        <v>779</v>
      </c>
      <c r="F617" s="119">
        <v>897</v>
      </c>
      <c r="G617" s="119">
        <v>897</v>
      </c>
      <c r="H617" s="119">
        <v>877.22</v>
      </c>
    </row>
    <row r="618" spans="1:8" ht="45" x14ac:dyDescent="0.25">
      <c r="A618" s="14">
        <f t="shared" ref="A618" si="28">A616+1</f>
        <v>26</v>
      </c>
      <c r="B618" s="81"/>
      <c r="C618" s="30" t="s">
        <v>807</v>
      </c>
      <c r="D618" s="74" t="s">
        <v>8</v>
      </c>
      <c r="E618" s="11" t="s">
        <v>12</v>
      </c>
      <c r="F618" s="119">
        <v>1203.23</v>
      </c>
      <c r="G618" s="119">
        <v>1203.23</v>
      </c>
      <c r="H618" s="119">
        <v>1203.23</v>
      </c>
    </row>
    <row r="619" spans="1:8" x14ac:dyDescent="0.25">
      <c r="A619" s="81">
        <f>A618+1</f>
        <v>27</v>
      </c>
      <c r="B619" s="81" t="s">
        <v>844</v>
      </c>
      <c r="C619" s="73" t="s">
        <v>824</v>
      </c>
      <c r="D619" s="78" t="s">
        <v>825</v>
      </c>
      <c r="E619" s="11" t="s">
        <v>779</v>
      </c>
      <c r="F619" s="119">
        <v>13.35</v>
      </c>
      <c r="G619" s="119">
        <v>13.35</v>
      </c>
      <c r="H619" s="119">
        <v>9.84</v>
      </c>
    </row>
    <row r="620" spans="1:8" ht="45" x14ac:dyDescent="0.25">
      <c r="A620" s="81">
        <v>26.8571428571429</v>
      </c>
      <c r="B620" s="81"/>
      <c r="C620" s="30" t="s">
        <v>826</v>
      </c>
      <c r="D620" s="74" t="s">
        <v>8</v>
      </c>
      <c r="E620" s="11" t="s">
        <v>12</v>
      </c>
      <c r="F620" s="119">
        <v>780.55</v>
      </c>
      <c r="G620" s="119">
        <v>780.55</v>
      </c>
      <c r="H620" s="119">
        <v>780.55</v>
      </c>
    </row>
    <row r="621" spans="1:8" x14ac:dyDescent="0.25">
      <c r="A621" s="81">
        <f t="shared" ref="A621" si="29">A619+1</f>
        <v>28</v>
      </c>
      <c r="B621" s="81"/>
      <c r="C621" s="73" t="s">
        <v>827</v>
      </c>
      <c r="D621" s="78" t="s">
        <v>825</v>
      </c>
      <c r="E621" s="11" t="s">
        <v>779</v>
      </c>
      <c r="F621" s="119">
        <v>1.5</v>
      </c>
      <c r="G621" s="119">
        <v>1.5</v>
      </c>
      <c r="H621" s="119">
        <v>1.5</v>
      </c>
    </row>
    <row r="622" spans="1:8" ht="45" x14ac:dyDescent="0.25">
      <c r="A622" s="81">
        <v>27.8571428571429</v>
      </c>
      <c r="B622" s="81"/>
      <c r="C622" s="30" t="s">
        <v>826</v>
      </c>
      <c r="D622" s="74" t="s">
        <v>8</v>
      </c>
      <c r="E622" s="11" t="s">
        <v>12</v>
      </c>
      <c r="F622" s="119">
        <v>87.7</v>
      </c>
      <c r="G622" s="119">
        <v>87.7</v>
      </c>
      <c r="H622" s="119">
        <v>87.7</v>
      </c>
    </row>
    <row r="623" spans="1:8" x14ac:dyDescent="0.25">
      <c r="A623" s="81">
        <f t="shared" ref="A623" si="30">A621+1</f>
        <v>29</v>
      </c>
      <c r="B623" s="81"/>
      <c r="C623" s="73" t="s">
        <v>828</v>
      </c>
      <c r="D623" s="78" t="s">
        <v>829</v>
      </c>
      <c r="E623" s="11" t="s">
        <v>779</v>
      </c>
      <c r="F623" s="119">
        <v>7.7</v>
      </c>
      <c r="G623" s="119">
        <v>7.7</v>
      </c>
      <c r="H623" s="119">
        <v>6.76</v>
      </c>
    </row>
    <row r="624" spans="1:8" ht="45" x14ac:dyDescent="0.25">
      <c r="A624" s="81">
        <v>28.8571428571429</v>
      </c>
      <c r="B624" s="81"/>
      <c r="C624" s="30" t="s">
        <v>830</v>
      </c>
      <c r="D624" s="74" t="s">
        <v>8</v>
      </c>
      <c r="E624" s="11" t="s">
        <v>12</v>
      </c>
      <c r="F624" s="119">
        <v>2543.1</v>
      </c>
      <c r="G624" s="119">
        <v>2543.1</v>
      </c>
      <c r="H624" s="119">
        <v>2543.1</v>
      </c>
    </row>
    <row r="625" spans="1:8" x14ac:dyDescent="0.25">
      <c r="A625" s="81">
        <f t="shared" ref="A625" si="31">A623+1</f>
        <v>30</v>
      </c>
      <c r="B625" s="81"/>
      <c r="C625" s="73" t="s">
        <v>831</v>
      </c>
      <c r="D625" s="78" t="s">
        <v>832</v>
      </c>
      <c r="E625" s="11" t="s">
        <v>779</v>
      </c>
      <c r="F625" s="119">
        <v>1.5</v>
      </c>
      <c r="G625" s="119">
        <v>1.5</v>
      </c>
      <c r="H625" s="119">
        <v>1.5</v>
      </c>
    </row>
    <row r="626" spans="1:8" ht="45" x14ac:dyDescent="0.25">
      <c r="A626" s="81">
        <v>29.8571428571429</v>
      </c>
      <c r="B626" s="81"/>
      <c r="C626" s="30" t="s">
        <v>826</v>
      </c>
      <c r="D626" s="74" t="s">
        <v>8</v>
      </c>
      <c r="E626" s="11" t="s">
        <v>12</v>
      </c>
      <c r="F626" s="119">
        <v>523.26</v>
      </c>
      <c r="G626" s="119">
        <v>523.26</v>
      </c>
      <c r="H626" s="119">
        <v>523.26</v>
      </c>
    </row>
    <row r="627" spans="1:8" x14ac:dyDescent="0.25">
      <c r="A627" s="81">
        <f t="shared" ref="A627" si="32">A625+1</f>
        <v>31</v>
      </c>
      <c r="B627" s="81"/>
      <c r="C627" s="73" t="s">
        <v>833</v>
      </c>
      <c r="D627" s="78" t="s">
        <v>834</v>
      </c>
      <c r="E627" s="11" t="s">
        <v>835</v>
      </c>
      <c r="F627" s="119">
        <v>841.3</v>
      </c>
      <c r="G627" s="119">
        <v>841.3</v>
      </c>
      <c r="H627" s="119">
        <v>841.3</v>
      </c>
    </row>
    <row r="628" spans="1:8" ht="45" x14ac:dyDescent="0.25">
      <c r="A628" s="81">
        <v>30.8571428571429</v>
      </c>
      <c r="B628" s="81"/>
      <c r="C628" s="30" t="s">
        <v>826</v>
      </c>
      <c r="D628" s="74" t="s">
        <v>8</v>
      </c>
      <c r="E628" s="11" t="s">
        <v>12</v>
      </c>
      <c r="F628" s="119">
        <v>866.64</v>
      </c>
      <c r="G628" s="119">
        <v>866.64</v>
      </c>
      <c r="H628" s="119">
        <v>866.64</v>
      </c>
    </row>
    <row r="629" spans="1:8" x14ac:dyDescent="0.25">
      <c r="A629" s="81">
        <f t="shared" ref="A629" si="33">A627+1</f>
        <v>32</v>
      </c>
      <c r="B629" s="81"/>
      <c r="C629" s="73" t="s">
        <v>836</v>
      </c>
      <c r="D629" s="78" t="s">
        <v>829</v>
      </c>
      <c r="E629" s="11" t="s">
        <v>779</v>
      </c>
      <c r="F629" s="119">
        <v>3.94</v>
      </c>
      <c r="G629" s="119">
        <v>3.94</v>
      </c>
      <c r="H629" s="119">
        <v>3.94</v>
      </c>
    </row>
    <row r="630" spans="1:8" ht="45" x14ac:dyDescent="0.25">
      <c r="A630" s="81">
        <v>31.8571428571429</v>
      </c>
      <c r="B630" s="81"/>
      <c r="C630" s="30" t="s">
        <v>826</v>
      </c>
      <c r="D630" s="74" t="s">
        <v>8</v>
      </c>
      <c r="E630" s="11" t="s">
        <v>12</v>
      </c>
      <c r="F630" s="119">
        <v>1278.18</v>
      </c>
      <c r="G630" s="119">
        <v>1278.18</v>
      </c>
      <c r="H630" s="119">
        <v>1278.18</v>
      </c>
    </row>
    <row r="631" spans="1:8" x14ac:dyDescent="0.25">
      <c r="A631" s="81">
        <f t="shared" ref="A631" si="34">A629+1</f>
        <v>33</v>
      </c>
      <c r="B631" s="81"/>
      <c r="C631" s="73" t="s">
        <v>837</v>
      </c>
      <c r="D631" s="78" t="s">
        <v>834</v>
      </c>
      <c r="E631" s="11" t="s">
        <v>835</v>
      </c>
      <c r="F631" s="119">
        <v>382.4</v>
      </c>
      <c r="G631" s="119">
        <v>382.4</v>
      </c>
      <c r="H631" s="119">
        <v>382.4</v>
      </c>
    </row>
    <row r="632" spans="1:8" ht="45" x14ac:dyDescent="0.25">
      <c r="A632" s="81">
        <v>32.857142857142897</v>
      </c>
      <c r="B632" s="81"/>
      <c r="C632" s="30" t="s">
        <v>826</v>
      </c>
      <c r="D632" s="74" t="s">
        <v>8</v>
      </c>
      <c r="E632" s="11" t="s">
        <v>12</v>
      </c>
      <c r="F632" s="119">
        <v>147.19999999999999</v>
      </c>
      <c r="G632" s="119">
        <v>147.19999999999999</v>
      </c>
      <c r="H632" s="119">
        <v>147.19999999999999</v>
      </c>
    </row>
    <row r="633" spans="1:8" x14ac:dyDescent="0.25">
      <c r="A633" s="81">
        <f t="shared" ref="A633" si="35">A631+1</f>
        <v>34</v>
      </c>
      <c r="B633" s="81"/>
      <c r="C633" s="73" t="s">
        <v>838</v>
      </c>
      <c r="D633" s="78" t="s">
        <v>834</v>
      </c>
      <c r="E633" s="11" t="s">
        <v>835</v>
      </c>
      <c r="F633" s="119">
        <v>432</v>
      </c>
      <c r="G633" s="119">
        <v>432</v>
      </c>
      <c r="H633" s="119">
        <v>0</v>
      </c>
    </row>
    <row r="634" spans="1:8" ht="45" x14ac:dyDescent="0.25">
      <c r="A634" s="81">
        <v>33.857142857142897</v>
      </c>
      <c r="B634" s="81"/>
      <c r="C634" s="30" t="s">
        <v>826</v>
      </c>
      <c r="D634" s="74" t="s">
        <v>8</v>
      </c>
      <c r="E634" s="11" t="s">
        <v>12</v>
      </c>
      <c r="F634" s="119">
        <v>194.81</v>
      </c>
      <c r="G634" s="119">
        <v>194.81</v>
      </c>
      <c r="H634" s="119">
        <v>194.81</v>
      </c>
    </row>
    <row r="635" spans="1:8" x14ac:dyDescent="0.25">
      <c r="A635" s="81">
        <f t="shared" ref="A635" si="36">A633+1</f>
        <v>35</v>
      </c>
      <c r="B635" s="81"/>
      <c r="C635" s="73" t="s">
        <v>839</v>
      </c>
      <c r="D635" s="78" t="s">
        <v>834</v>
      </c>
      <c r="E635" s="11" t="s">
        <v>835</v>
      </c>
      <c r="F635" s="119">
        <v>21.6</v>
      </c>
      <c r="G635" s="119">
        <v>21.6</v>
      </c>
      <c r="H635" s="119">
        <v>21.6</v>
      </c>
    </row>
    <row r="636" spans="1:8" ht="45" x14ac:dyDescent="0.25">
      <c r="A636" s="81">
        <v>34.857142857142897</v>
      </c>
      <c r="B636" s="81"/>
      <c r="C636" s="30" t="s">
        <v>826</v>
      </c>
      <c r="D636" s="74" t="s">
        <v>8</v>
      </c>
      <c r="E636" s="11" t="s">
        <v>12</v>
      </c>
      <c r="F636" s="119">
        <v>107.14</v>
      </c>
      <c r="G636" s="119">
        <v>107.14</v>
      </c>
      <c r="H636" s="119">
        <v>107.14</v>
      </c>
    </row>
    <row r="637" spans="1:8" x14ac:dyDescent="0.25">
      <c r="A637" s="81">
        <f t="shared" ref="A637" si="37">A635+1</f>
        <v>36</v>
      </c>
      <c r="B637" s="81"/>
      <c r="C637" s="73" t="s">
        <v>840</v>
      </c>
      <c r="D637" s="78" t="s">
        <v>834</v>
      </c>
      <c r="E637" s="11" t="s">
        <v>835</v>
      </c>
      <c r="F637" s="119">
        <v>90.5</v>
      </c>
      <c r="G637" s="119">
        <v>90.5</v>
      </c>
      <c r="H637" s="119">
        <v>0</v>
      </c>
    </row>
    <row r="638" spans="1:8" ht="45" x14ac:dyDescent="0.25">
      <c r="A638" s="81">
        <v>35.857142857142897</v>
      </c>
      <c r="B638" s="81"/>
      <c r="C638" s="30" t="s">
        <v>826</v>
      </c>
      <c r="D638" s="74" t="s">
        <v>8</v>
      </c>
      <c r="E638" s="11" t="s">
        <v>12</v>
      </c>
      <c r="F638" s="119">
        <v>62.61</v>
      </c>
      <c r="G638" s="119">
        <v>62.61</v>
      </c>
      <c r="H638" s="119">
        <v>62.61</v>
      </c>
    </row>
    <row r="639" spans="1:8" x14ac:dyDescent="0.25">
      <c r="A639" s="81">
        <f t="shared" ref="A639" si="38">A637+1</f>
        <v>37</v>
      </c>
      <c r="B639" s="81"/>
      <c r="C639" s="73" t="s">
        <v>841</v>
      </c>
      <c r="D639" s="78" t="s">
        <v>842</v>
      </c>
      <c r="E639" s="11" t="s">
        <v>843</v>
      </c>
      <c r="F639" s="119">
        <v>3300</v>
      </c>
      <c r="G639" s="119">
        <v>3300</v>
      </c>
      <c r="H639" s="119">
        <v>2383.52</v>
      </c>
    </row>
    <row r="640" spans="1:8" ht="45" x14ac:dyDescent="0.25">
      <c r="A640" s="81">
        <v>36.857142857142897</v>
      </c>
      <c r="B640" s="81"/>
      <c r="C640" s="30" t="s">
        <v>826</v>
      </c>
      <c r="D640" s="74" t="s">
        <v>8</v>
      </c>
      <c r="E640" s="11" t="s">
        <v>12</v>
      </c>
      <c r="F640" s="119">
        <v>590.72</v>
      </c>
      <c r="G640" s="119">
        <v>688.51</v>
      </c>
      <c r="H640" s="119">
        <v>688.51</v>
      </c>
    </row>
    <row r="641" spans="1:8" x14ac:dyDescent="0.25">
      <c r="A641" s="14">
        <v>37.857142857142897</v>
      </c>
      <c r="B641" s="81" t="s">
        <v>848</v>
      </c>
      <c r="C641" s="73" t="s">
        <v>845</v>
      </c>
      <c r="D641" s="78" t="s">
        <v>846</v>
      </c>
      <c r="E641" s="11" t="s">
        <v>779</v>
      </c>
      <c r="F641" s="119"/>
      <c r="G641" s="119">
        <v>7.7</v>
      </c>
      <c r="H641" s="119">
        <v>7.7</v>
      </c>
    </row>
    <row r="642" spans="1:8" ht="45" x14ac:dyDescent="0.25">
      <c r="A642" s="14">
        <v>39</v>
      </c>
      <c r="B642" s="81"/>
      <c r="C642" s="79" t="s">
        <v>847</v>
      </c>
      <c r="D642" s="78" t="s">
        <v>8</v>
      </c>
      <c r="E642" s="11" t="s">
        <v>12</v>
      </c>
      <c r="F642" s="119"/>
      <c r="G642" s="119">
        <v>600</v>
      </c>
      <c r="H642" s="119">
        <v>600</v>
      </c>
    </row>
    <row r="643" spans="1:8" x14ac:dyDescent="0.25">
      <c r="A643" s="38"/>
      <c r="B643" s="37" t="s">
        <v>175</v>
      </c>
      <c r="C643" s="38" t="s">
        <v>178</v>
      </c>
      <c r="D643" s="37" t="s">
        <v>178</v>
      </c>
      <c r="E643" s="38" t="s">
        <v>12</v>
      </c>
      <c r="F643" s="68">
        <f>F642+F640+F638+F636+F634+F632+F630+F628+F626+F624+F620+F622+F618+F616+F614+F612+F610+F608+F606+F604+F602+F600+F598+F596+F594+F592+F590+F588+F586+F584+F582+F580+F578+F576+F574+F572</f>
        <v>148183.11000000002</v>
      </c>
      <c r="G643" s="68">
        <f t="shared" ref="G643:H643" si="39">G642+G640+G638+G636+G634+G632+G630+G628+G626+G624+G620+G622+G618+G616+G614+G612+G610+G608+G606+G604+G602+G600+G598+G596+G594+G592+G590+G588+G586+G584+G582+G580+G578+G576+G574+G572</f>
        <v>151294.67999</v>
      </c>
      <c r="H643" s="68">
        <f t="shared" si="39"/>
        <v>151294.67999</v>
      </c>
    </row>
    <row r="644" spans="1:8" s="10" customFormat="1" ht="14.25" x14ac:dyDescent="0.25">
      <c r="A644" s="84" t="s">
        <v>215</v>
      </c>
      <c r="B644" s="84"/>
      <c r="C644" s="84"/>
      <c r="D644" s="84"/>
      <c r="E644" s="84"/>
      <c r="F644" s="84"/>
      <c r="G644" s="84"/>
      <c r="H644" s="84"/>
    </row>
    <row r="645" spans="1:8" ht="45" x14ac:dyDescent="0.25">
      <c r="A645" s="81">
        <v>1</v>
      </c>
      <c r="B645" s="80" t="s">
        <v>179</v>
      </c>
      <c r="C645" s="50" t="s">
        <v>387</v>
      </c>
      <c r="D645" s="17" t="s">
        <v>192</v>
      </c>
      <c r="E645" s="14" t="s">
        <v>15</v>
      </c>
      <c r="F645" s="69">
        <v>66198</v>
      </c>
      <c r="G645" s="69">
        <v>59266</v>
      </c>
      <c r="H645" s="69">
        <v>58182</v>
      </c>
    </row>
    <row r="646" spans="1:8" ht="30" x14ac:dyDescent="0.25">
      <c r="A646" s="81"/>
      <c r="B646" s="80"/>
      <c r="C646" s="50" t="s">
        <v>202</v>
      </c>
      <c r="D646" s="17" t="s">
        <v>388</v>
      </c>
      <c r="E646" s="14" t="s">
        <v>12</v>
      </c>
      <c r="F646" s="70">
        <v>171284.23035135953</v>
      </c>
      <c r="G646" s="70">
        <v>121594.54183508799</v>
      </c>
      <c r="H646" s="70">
        <v>121594.54183508799</v>
      </c>
    </row>
    <row r="647" spans="1:8" ht="45" x14ac:dyDescent="0.25">
      <c r="A647" s="81">
        <v>2</v>
      </c>
      <c r="B647" s="80" t="s">
        <v>179</v>
      </c>
      <c r="C647" s="50" t="s">
        <v>389</v>
      </c>
      <c r="D647" s="17" t="s">
        <v>192</v>
      </c>
      <c r="E647" s="14" t="s">
        <v>15</v>
      </c>
      <c r="F647" s="69">
        <v>4221</v>
      </c>
      <c r="G647" s="69">
        <v>30624</v>
      </c>
      <c r="H647" s="69">
        <v>30684</v>
      </c>
    </row>
    <row r="648" spans="1:8" ht="30" x14ac:dyDescent="0.25">
      <c r="A648" s="81"/>
      <c r="B648" s="80"/>
      <c r="C648" s="50" t="s">
        <v>202</v>
      </c>
      <c r="D648" s="17" t="s">
        <v>388</v>
      </c>
      <c r="E648" s="14" t="s">
        <v>12</v>
      </c>
      <c r="F648" s="70">
        <v>10933.035979874012</v>
      </c>
      <c r="G648" s="70">
        <v>64131.045204912021</v>
      </c>
      <c r="H648" s="70">
        <v>64131.045204912021</v>
      </c>
    </row>
    <row r="649" spans="1:8" ht="45" x14ac:dyDescent="0.25">
      <c r="A649" s="81">
        <v>3</v>
      </c>
      <c r="B649" s="80" t="s">
        <v>180</v>
      </c>
      <c r="C649" s="50" t="s">
        <v>390</v>
      </c>
      <c r="D649" s="17" t="s">
        <v>192</v>
      </c>
      <c r="E649" s="14" t="s">
        <v>15</v>
      </c>
      <c r="F649" s="69">
        <v>227870</v>
      </c>
      <c r="G649" s="69">
        <v>297903</v>
      </c>
      <c r="H649" s="69">
        <v>301693</v>
      </c>
    </row>
    <row r="650" spans="1:8" ht="30" x14ac:dyDescent="0.25">
      <c r="A650" s="81"/>
      <c r="B650" s="80"/>
      <c r="C650" s="50" t="s">
        <v>391</v>
      </c>
      <c r="D650" s="17" t="s">
        <v>388</v>
      </c>
      <c r="E650" s="14" t="s">
        <v>12</v>
      </c>
      <c r="F650" s="70">
        <v>404455.72192871623</v>
      </c>
      <c r="G650" s="70">
        <v>403377.52381617599</v>
      </c>
      <c r="H650" s="70">
        <v>403377.52381617599</v>
      </c>
    </row>
    <row r="651" spans="1:8" ht="30" x14ac:dyDescent="0.25">
      <c r="A651" s="81">
        <v>4</v>
      </c>
      <c r="B651" s="80" t="s">
        <v>180</v>
      </c>
      <c r="C651" s="50" t="s">
        <v>392</v>
      </c>
      <c r="D651" s="17" t="s">
        <v>192</v>
      </c>
      <c r="E651" s="14" t="s">
        <v>15</v>
      </c>
      <c r="F651" s="69">
        <v>4118</v>
      </c>
      <c r="G651" s="69">
        <v>5236</v>
      </c>
      <c r="H651" s="69">
        <v>5286</v>
      </c>
    </row>
    <row r="652" spans="1:8" ht="30" x14ac:dyDescent="0.25">
      <c r="A652" s="81"/>
      <c r="B652" s="80"/>
      <c r="C652" s="50" t="s">
        <v>202</v>
      </c>
      <c r="D652" s="17" t="s">
        <v>388</v>
      </c>
      <c r="E652" s="14" t="s">
        <v>12</v>
      </c>
      <c r="F652" s="70">
        <v>7413.6486707911326</v>
      </c>
      <c r="G652" s="70">
        <v>7059.5171038240096</v>
      </c>
      <c r="H652" s="70">
        <v>7059.5171038240096</v>
      </c>
    </row>
    <row r="653" spans="1:8" ht="30" x14ac:dyDescent="0.25">
      <c r="A653" s="81">
        <v>5</v>
      </c>
      <c r="B653" s="80" t="s">
        <v>181</v>
      </c>
      <c r="C653" s="50" t="s">
        <v>393</v>
      </c>
      <c r="D653" s="17" t="s">
        <v>193</v>
      </c>
      <c r="E653" s="14" t="s">
        <v>38</v>
      </c>
      <c r="F653" s="69">
        <v>22</v>
      </c>
      <c r="G653" s="69">
        <v>25</v>
      </c>
      <c r="H653" s="69">
        <v>25</v>
      </c>
    </row>
    <row r="654" spans="1:8" ht="30" x14ac:dyDescent="0.25">
      <c r="A654" s="81"/>
      <c r="B654" s="80"/>
      <c r="C654" s="50" t="s">
        <v>202</v>
      </c>
      <c r="D654" s="17" t="s">
        <v>388</v>
      </c>
      <c r="E654" s="14" t="s">
        <v>12</v>
      </c>
      <c r="F654" s="70">
        <v>22443.963069259011</v>
      </c>
      <c r="G654" s="70">
        <v>22406.551039999998</v>
      </c>
      <c r="H654" s="70">
        <v>22406.551039999998</v>
      </c>
    </row>
    <row r="655" spans="1:8" s="9" customFormat="1" ht="45" x14ac:dyDescent="0.25">
      <c r="A655" s="81">
        <v>6</v>
      </c>
      <c r="B655" s="80" t="s">
        <v>182</v>
      </c>
      <c r="C655" s="50" t="s">
        <v>394</v>
      </c>
      <c r="D655" s="17" t="s">
        <v>194</v>
      </c>
      <c r="E655" s="52" t="s">
        <v>38</v>
      </c>
      <c r="F655" s="69">
        <v>936790</v>
      </c>
      <c r="G655" s="69">
        <v>985390</v>
      </c>
      <c r="H655" s="69">
        <v>999045</v>
      </c>
    </row>
    <row r="656" spans="1:8" s="9" customFormat="1" ht="30" x14ac:dyDescent="0.25">
      <c r="A656" s="81"/>
      <c r="B656" s="80"/>
      <c r="C656" s="50" t="s">
        <v>203</v>
      </c>
      <c r="D656" s="17" t="s">
        <v>388</v>
      </c>
      <c r="E656" s="14" t="s">
        <v>12</v>
      </c>
      <c r="F656" s="70">
        <v>104370.14415969994</v>
      </c>
      <c r="G656" s="70">
        <v>100049.21884999999</v>
      </c>
      <c r="H656" s="70">
        <v>100049.21884999999</v>
      </c>
    </row>
    <row r="657" spans="1:8" ht="30" x14ac:dyDescent="0.25">
      <c r="A657" s="81">
        <v>7</v>
      </c>
      <c r="B657" s="80" t="s">
        <v>183</v>
      </c>
      <c r="C657" s="52" t="s">
        <v>395</v>
      </c>
      <c r="D657" s="17" t="s">
        <v>195</v>
      </c>
      <c r="E657" s="14" t="s">
        <v>38</v>
      </c>
      <c r="F657" s="69">
        <v>239900</v>
      </c>
      <c r="G657" s="69">
        <v>240400</v>
      </c>
      <c r="H657" s="69">
        <v>242169</v>
      </c>
    </row>
    <row r="658" spans="1:8" ht="30" x14ac:dyDescent="0.25">
      <c r="A658" s="81"/>
      <c r="B658" s="80"/>
      <c r="C658" s="50" t="s">
        <v>203</v>
      </c>
      <c r="D658" s="17" t="s">
        <v>388</v>
      </c>
      <c r="E658" s="14" t="s">
        <v>12</v>
      </c>
      <c r="F658" s="70">
        <v>13675.963332497877</v>
      </c>
      <c r="G658" s="70">
        <v>13439.274599999999</v>
      </c>
      <c r="H658" s="70">
        <v>13439.274599999999</v>
      </c>
    </row>
    <row r="659" spans="1:8" x14ac:dyDescent="0.25">
      <c r="A659" s="81">
        <v>8</v>
      </c>
      <c r="B659" s="80" t="s">
        <v>184</v>
      </c>
      <c r="C659" s="51" t="s">
        <v>396</v>
      </c>
      <c r="D659" s="17" t="s">
        <v>196</v>
      </c>
      <c r="E659" s="14" t="s">
        <v>38</v>
      </c>
      <c r="F659" s="70">
        <v>2833200</v>
      </c>
      <c r="G659" s="70">
        <v>2833200</v>
      </c>
      <c r="H659" s="70">
        <v>2837010</v>
      </c>
    </row>
    <row r="660" spans="1:8" ht="30" x14ac:dyDescent="0.25">
      <c r="A660" s="81"/>
      <c r="B660" s="80"/>
      <c r="C660" s="50" t="s">
        <v>203</v>
      </c>
      <c r="D660" s="17" t="s">
        <v>388</v>
      </c>
      <c r="E660" s="14" t="s">
        <v>12</v>
      </c>
      <c r="F660" s="70">
        <v>14094.058861078764</v>
      </c>
      <c r="G660" s="70">
        <v>10094.438839999999</v>
      </c>
      <c r="H660" s="70">
        <v>10094.438839999999</v>
      </c>
    </row>
    <row r="661" spans="1:8" x14ac:dyDescent="0.25">
      <c r="A661" s="81">
        <v>9</v>
      </c>
      <c r="B661" s="80" t="s">
        <v>185</v>
      </c>
      <c r="C661" s="50" t="s">
        <v>397</v>
      </c>
      <c r="D661" s="17" t="s">
        <v>196</v>
      </c>
      <c r="E661" s="14" t="s">
        <v>38</v>
      </c>
      <c r="F661" s="70">
        <v>38850</v>
      </c>
      <c r="G661" s="70">
        <v>38860</v>
      </c>
      <c r="H661" s="70">
        <v>39517</v>
      </c>
    </row>
    <row r="662" spans="1:8" ht="30" x14ac:dyDescent="0.25">
      <c r="A662" s="81"/>
      <c r="B662" s="80"/>
      <c r="C662" s="50" t="s">
        <v>203</v>
      </c>
      <c r="D662" s="17" t="s">
        <v>388</v>
      </c>
      <c r="E662" s="14" t="s">
        <v>12</v>
      </c>
      <c r="F662" s="70">
        <v>14536.861505070117</v>
      </c>
      <c r="G662" s="70">
        <v>14265.89977</v>
      </c>
      <c r="H662" s="70">
        <v>14265.89977</v>
      </c>
    </row>
    <row r="663" spans="1:8" x14ac:dyDescent="0.25">
      <c r="A663" s="81">
        <v>10</v>
      </c>
      <c r="B663" s="80" t="s">
        <v>186</v>
      </c>
      <c r="C663" s="50" t="s">
        <v>398</v>
      </c>
      <c r="D663" s="17" t="s">
        <v>197</v>
      </c>
      <c r="E663" s="14" t="s">
        <v>38</v>
      </c>
      <c r="F663" s="70">
        <v>860</v>
      </c>
      <c r="G663" s="70">
        <v>860</v>
      </c>
      <c r="H663" s="70">
        <v>867</v>
      </c>
    </row>
    <row r="664" spans="1:8" ht="30" x14ac:dyDescent="0.25">
      <c r="A664" s="81"/>
      <c r="B664" s="80"/>
      <c r="C664" s="50" t="s">
        <v>203</v>
      </c>
      <c r="D664" s="17" t="s">
        <v>388</v>
      </c>
      <c r="E664" s="14" t="s">
        <v>12</v>
      </c>
      <c r="F664" s="70">
        <v>1116.5721416533111</v>
      </c>
      <c r="G664" s="70">
        <v>1150.4859900000001</v>
      </c>
      <c r="H664" s="70">
        <v>1150.4859900000001</v>
      </c>
    </row>
    <row r="665" spans="1:8" x14ac:dyDescent="0.25">
      <c r="A665" s="81">
        <v>11</v>
      </c>
      <c r="B665" s="80" t="s">
        <v>399</v>
      </c>
      <c r="C665" s="50" t="s">
        <v>400</v>
      </c>
      <c r="D665" s="17" t="s">
        <v>401</v>
      </c>
      <c r="E665" s="14" t="s">
        <v>38</v>
      </c>
      <c r="F665" s="70">
        <v>0</v>
      </c>
      <c r="G665" s="70">
        <v>24</v>
      </c>
      <c r="H665" s="70">
        <v>24</v>
      </c>
    </row>
    <row r="666" spans="1:8" ht="30" x14ac:dyDescent="0.25">
      <c r="A666" s="81"/>
      <c r="B666" s="80"/>
      <c r="C666" s="50" t="s">
        <v>203</v>
      </c>
      <c r="D666" s="17" t="s">
        <v>388</v>
      </c>
      <c r="E666" s="14" t="s">
        <v>12</v>
      </c>
      <c r="F666" s="70">
        <v>0</v>
      </c>
      <c r="G666" s="70">
        <v>8099.1819500000001</v>
      </c>
      <c r="H666" s="70">
        <v>8099.1819500000001</v>
      </c>
    </row>
    <row r="667" spans="1:8" ht="30" x14ac:dyDescent="0.25">
      <c r="A667" s="81">
        <v>12</v>
      </c>
      <c r="B667" s="80" t="s">
        <v>187</v>
      </c>
      <c r="C667" s="50" t="s">
        <v>402</v>
      </c>
      <c r="D667" s="17" t="s">
        <v>198</v>
      </c>
      <c r="E667" s="14" t="s">
        <v>15</v>
      </c>
      <c r="F667" s="69">
        <v>36895</v>
      </c>
      <c r="G667" s="69">
        <v>44545</v>
      </c>
      <c r="H667" s="69">
        <v>46104</v>
      </c>
    </row>
    <row r="668" spans="1:8" ht="30" x14ac:dyDescent="0.25">
      <c r="A668" s="81"/>
      <c r="B668" s="80"/>
      <c r="C668" s="50" t="s">
        <v>403</v>
      </c>
      <c r="D668" s="17" t="s">
        <v>388</v>
      </c>
      <c r="E668" s="14" t="s">
        <v>12</v>
      </c>
      <c r="F668" s="70">
        <v>54570.586928063618</v>
      </c>
      <c r="G668" s="70">
        <v>59082.67901</v>
      </c>
      <c r="H668" s="70">
        <v>59082.67901</v>
      </c>
    </row>
    <row r="669" spans="1:8" x14ac:dyDescent="0.25">
      <c r="A669" s="81">
        <v>13</v>
      </c>
      <c r="B669" s="80" t="s">
        <v>188</v>
      </c>
      <c r="C669" s="50" t="s">
        <v>404</v>
      </c>
      <c r="D669" s="17" t="s">
        <v>197</v>
      </c>
      <c r="E669" s="14" t="s">
        <v>38</v>
      </c>
      <c r="F669" s="70">
        <v>111386</v>
      </c>
      <c r="G669" s="70">
        <v>111653</v>
      </c>
      <c r="H669" s="70">
        <v>111693</v>
      </c>
    </row>
    <row r="670" spans="1:8" ht="30" x14ac:dyDescent="0.25">
      <c r="A670" s="81"/>
      <c r="B670" s="80"/>
      <c r="C670" s="50" t="s">
        <v>403</v>
      </c>
      <c r="D670" s="17" t="s">
        <v>388</v>
      </c>
      <c r="E670" s="14" t="s">
        <v>12</v>
      </c>
      <c r="F670" s="70">
        <v>35787.931876344519</v>
      </c>
      <c r="G670" s="70">
        <v>35480.28903</v>
      </c>
      <c r="H670" s="70">
        <v>35480.28903</v>
      </c>
    </row>
    <row r="671" spans="1:8" x14ac:dyDescent="0.25">
      <c r="A671" s="81">
        <v>14</v>
      </c>
      <c r="B671" s="80" t="s">
        <v>189</v>
      </c>
      <c r="C671" s="50" t="s">
        <v>405</v>
      </c>
      <c r="D671" s="17" t="s">
        <v>197</v>
      </c>
      <c r="E671" s="14" t="s">
        <v>38</v>
      </c>
      <c r="F671" s="70">
        <v>0</v>
      </c>
      <c r="G671" s="69">
        <v>28</v>
      </c>
      <c r="H671" s="69">
        <v>28</v>
      </c>
    </row>
    <row r="672" spans="1:8" ht="30" x14ac:dyDescent="0.25">
      <c r="A672" s="81"/>
      <c r="B672" s="80"/>
      <c r="C672" s="50" t="s">
        <v>403</v>
      </c>
      <c r="D672" s="17" t="s">
        <v>388</v>
      </c>
      <c r="E672" s="14" t="s">
        <v>12</v>
      </c>
      <c r="F672" s="70">
        <v>0</v>
      </c>
      <c r="G672" s="70">
        <v>362.60500000000002</v>
      </c>
      <c r="H672" s="70">
        <v>362.60500000000002</v>
      </c>
    </row>
    <row r="673" spans="1:8" ht="30" x14ac:dyDescent="0.25">
      <c r="A673" s="81">
        <v>15</v>
      </c>
      <c r="B673" s="80" t="s">
        <v>190</v>
      </c>
      <c r="C673" s="50" t="s">
        <v>406</v>
      </c>
      <c r="D673" s="17" t="s">
        <v>199</v>
      </c>
      <c r="E673" s="14" t="s">
        <v>38</v>
      </c>
      <c r="F673" s="69">
        <v>87</v>
      </c>
      <c r="G673" s="69">
        <v>91</v>
      </c>
      <c r="H673" s="69">
        <v>91</v>
      </c>
    </row>
    <row r="674" spans="1:8" ht="30" x14ac:dyDescent="0.25">
      <c r="A674" s="81"/>
      <c r="B674" s="80"/>
      <c r="C674" s="50" t="s">
        <v>403</v>
      </c>
      <c r="D674" s="17" t="s">
        <v>388</v>
      </c>
      <c r="E674" s="14" t="s">
        <v>12</v>
      </c>
      <c r="F674" s="70">
        <v>20435.081195591894</v>
      </c>
      <c r="G674" s="70">
        <v>19975.046960000003</v>
      </c>
      <c r="H674" s="70">
        <v>19975.046960000003</v>
      </c>
    </row>
    <row r="675" spans="1:8" x14ac:dyDescent="0.25">
      <c r="A675" s="81">
        <v>16</v>
      </c>
      <c r="B675" s="80" t="s">
        <v>407</v>
      </c>
      <c r="C675" s="50" t="s">
        <v>408</v>
      </c>
      <c r="D675" s="17" t="s">
        <v>401</v>
      </c>
      <c r="E675" s="14" t="s">
        <v>34</v>
      </c>
      <c r="F675" s="70">
        <v>0</v>
      </c>
      <c r="G675" s="70">
        <v>4</v>
      </c>
      <c r="H675" s="70">
        <v>4</v>
      </c>
    </row>
    <row r="676" spans="1:8" ht="30" x14ac:dyDescent="0.25">
      <c r="A676" s="81"/>
      <c r="B676" s="80"/>
      <c r="C676" s="50" t="s">
        <v>403</v>
      </c>
      <c r="D676" s="17" t="s">
        <v>388</v>
      </c>
      <c r="E676" s="14" t="s">
        <v>12</v>
      </c>
      <c r="F676" s="70">
        <v>0</v>
      </c>
      <c r="G676" s="70">
        <v>585.9</v>
      </c>
      <c r="H676" s="70">
        <v>585.9</v>
      </c>
    </row>
    <row r="677" spans="1:8" x14ac:dyDescent="0.25">
      <c r="A677" s="81">
        <v>17</v>
      </c>
      <c r="B677" s="80" t="s">
        <v>191</v>
      </c>
      <c r="C677" s="50" t="s">
        <v>409</v>
      </c>
      <c r="D677" s="17" t="s">
        <v>200</v>
      </c>
      <c r="E677" s="14" t="s">
        <v>82</v>
      </c>
      <c r="F677" s="69">
        <v>2378</v>
      </c>
      <c r="G677" s="69">
        <v>2378</v>
      </c>
      <c r="H677" s="69">
        <v>2260</v>
      </c>
    </row>
    <row r="678" spans="1:8" ht="30" x14ac:dyDescent="0.25">
      <c r="A678" s="81"/>
      <c r="B678" s="80"/>
      <c r="C678" s="50" t="s">
        <v>204</v>
      </c>
      <c r="D678" s="17" t="s">
        <v>388</v>
      </c>
      <c r="E678" s="14" t="s">
        <v>12</v>
      </c>
      <c r="F678" s="70">
        <v>8047.1</v>
      </c>
      <c r="G678" s="70">
        <v>8147.1</v>
      </c>
      <c r="H678" s="70">
        <v>8147.1</v>
      </c>
    </row>
    <row r="679" spans="1:8" x14ac:dyDescent="0.25">
      <c r="A679" s="81">
        <v>18</v>
      </c>
      <c r="B679" s="80" t="s">
        <v>849</v>
      </c>
      <c r="C679" s="50" t="s">
        <v>410</v>
      </c>
      <c r="D679" s="17" t="s">
        <v>201</v>
      </c>
      <c r="E679" s="14" t="s">
        <v>34</v>
      </c>
      <c r="F679" s="69">
        <v>24</v>
      </c>
      <c r="G679" s="69">
        <v>24</v>
      </c>
      <c r="H679" s="69">
        <v>24</v>
      </c>
    </row>
    <row r="680" spans="1:8" ht="30" x14ac:dyDescent="0.25">
      <c r="A680" s="81"/>
      <c r="B680" s="80"/>
      <c r="C680" s="50" t="s">
        <v>205</v>
      </c>
      <c r="D680" s="17" t="s">
        <v>388</v>
      </c>
      <c r="E680" s="14" t="s">
        <v>12</v>
      </c>
      <c r="F680" s="70">
        <v>45006.5</v>
      </c>
      <c r="G680" s="70">
        <v>44092.030446799843</v>
      </c>
      <c r="H680" s="70">
        <v>44091.981749999999</v>
      </c>
    </row>
    <row r="681" spans="1:8" x14ac:dyDescent="0.25">
      <c r="A681" s="81">
        <v>19</v>
      </c>
      <c r="B681" s="80" t="s">
        <v>411</v>
      </c>
      <c r="C681" s="50" t="s">
        <v>412</v>
      </c>
      <c r="D681" s="17" t="s">
        <v>401</v>
      </c>
      <c r="E681" s="14" t="s">
        <v>34</v>
      </c>
      <c r="F681" s="70">
        <v>0</v>
      </c>
      <c r="G681" s="70">
        <v>10</v>
      </c>
      <c r="H681" s="70">
        <v>10</v>
      </c>
    </row>
    <row r="682" spans="1:8" ht="30" x14ac:dyDescent="0.25">
      <c r="A682" s="81"/>
      <c r="B682" s="80"/>
      <c r="C682" s="50" t="s">
        <v>205</v>
      </c>
      <c r="D682" s="17" t="s">
        <v>388</v>
      </c>
      <c r="E682" s="14" t="s">
        <v>12</v>
      </c>
      <c r="F682" s="70">
        <v>0</v>
      </c>
      <c r="G682" s="70">
        <v>1179.9695532001604</v>
      </c>
      <c r="H682" s="70">
        <v>1179.9682499999999</v>
      </c>
    </row>
    <row r="683" spans="1:8" x14ac:dyDescent="0.25">
      <c r="A683" s="81">
        <v>20</v>
      </c>
      <c r="B683" s="80" t="s">
        <v>206</v>
      </c>
      <c r="C683" s="50" t="s">
        <v>413</v>
      </c>
      <c r="D683" s="17" t="s">
        <v>9</v>
      </c>
      <c r="E683" s="14" t="s">
        <v>15</v>
      </c>
      <c r="F683" s="69">
        <v>248</v>
      </c>
      <c r="G683" s="69">
        <v>247</v>
      </c>
      <c r="H683" s="69">
        <v>250</v>
      </c>
    </row>
    <row r="684" spans="1:8" ht="30" x14ac:dyDescent="0.25">
      <c r="A684" s="81"/>
      <c r="B684" s="80"/>
      <c r="C684" s="50" t="s">
        <v>211</v>
      </c>
      <c r="D684" s="17" t="s">
        <v>388</v>
      </c>
      <c r="E684" s="14" t="s">
        <v>12</v>
      </c>
      <c r="F684" s="70">
        <v>61718.314539999999</v>
      </c>
      <c r="G684" s="70">
        <v>60892.413260000008</v>
      </c>
      <c r="H684" s="70">
        <v>60892.413260000008</v>
      </c>
    </row>
    <row r="685" spans="1:8" x14ac:dyDescent="0.25">
      <c r="A685" s="81">
        <v>21</v>
      </c>
      <c r="B685" s="80" t="s">
        <v>207</v>
      </c>
      <c r="C685" s="52" t="s">
        <v>414</v>
      </c>
      <c r="D685" s="17" t="s">
        <v>9</v>
      </c>
      <c r="E685" s="14" t="s">
        <v>15</v>
      </c>
      <c r="F685" s="69">
        <v>51</v>
      </c>
      <c r="G685" s="69">
        <v>50</v>
      </c>
      <c r="H685" s="69">
        <v>50</v>
      </c>
    </row>
    <row r="686" spans="1:8" ht="30" x14ac:dyDescent="0.25">
      <c r="A686" s="81"/>
      <c r="B686" s="80"/>
      <c r="C686" s="50" t="s">
        <v>211</v>
      </c>
      <c r="D686" s="17" t="s">
        <v>388</v>
      </c>
      <c r="E686" s="14" t="s">
        <v>12</v>
      </c>
      <c r="F686" s="69">
        <v>12081.15784</v>
      </c>
      <c r="G686" s="69">
        <v>11922.416530000002</v>
      </c>
      <c r="H686" s="69">
        <v>11922.416530000002</v>
      </c>
    </row>
    <row r="687" spans="1:8" ht="30" x14ac:dyDescent="0.25">
      <c r="A687" s="81">
        <v>22</v>
      </c>
      <c r="B687" s="80" t="s">
        <v>208</v>
      </c>
      <c r="C687" s="50" t="s">
        <v>415</v>
      </c>
      <c r="D687" s="17" t="s">
        <v>9</v>
      </c>
      <c r="E687" s="14" t="s">
        <v>15</v>
      </c>
      <c r="F687" s="69">
        <v>10</v>
      </c>
      <c r="G687" s="69">
        <v>10</v>
      </c>
      <c r="H687" s="69">
        <v>10</v>
      </c>
    </row>
    <row r="688" spans="1:8" ht="30" x14ac:dyDescent="0.25">
      <c r="A688" s="81"/>
      <c r="B688" s="80"/>
      <c r="C688" s="50" t="s">
        <v>211</v>
      </c>
      <c r="D688" s="17" t="s">
        <v>388</v>
      </c>
      <c r="E688" s="14" t="s">
        <v>12</v>
      </c>
      <c r="F688" s="70">
        <v>1080.2276199999999</v>
      </c>
      <c r="G688" s="70">
        <v>1177.02853</v>
      </c>
      <c r="H688" s="70">
        <v>1177.02853</v>
      </c>
    </row>
    <row r="689" spans="1:8" s="9" customFormat="1" x14ac:dyDescent="0.25">
      <c r="A689" s="81">
        <v>23</v>
      </c>
      <c r="B689" s="80" t="s">
        <v>416</v>
      </c>
      <c r="C689" s="50" t="s">
        <v>417</v>
      </c>
      <c r="D689" s="17" t="s">
        <v>418</v>
      </c>
      <c r="E689" s="14" t="s">
        <v>34</v>
      </c>
      <c r="F689" s="70">
        <v>0</v>
      </c>
      <c r="G689" s="70">
        <v>50</v>
      </c>
      <c r="H689" s="70">
        <v>50</v>
      </c>
    </row>
    <row r="690" spans="1:8" s="9" customFormat="1" ht="30" x14ac:dyDescent="0.25">
      <c r="A690" s="81"/>
      <c r="B690" s="80"/>
      <c r="C690" s="50" t="s">
        <v>211</v>
      </c>
      <c r="D690" s="17" t="s">
        <v>388</v>
      </c>
      <c r="E690" s="14" t="s">
        <v>12</v>
      </c>
      <c r="F690" s="70">
        <v>0</v>
      </c>
      <c r="G690" s="70">
        <v>5241.6416799999997</v>
      </c>
      <c r="H690" s="70">
        <v>5241.6416799999997</v>
      </c>
    </row>
    <row r="691" spans="1:8" s="9" customFormat="1" x14ac:dyDescent="0.25">
      <c r="A691" s="81">
        <v>24</v>
      </c>
      <c r="B691" s="80" t="s">
        <v>850</v>
      </c>
      <c r="C691" s="50" t="s">
        <v>419</v>
      </c>
      <c r="D691" s="17" t="s">
        <v>9</v>
      </c>
      <c r="E691" s="14" t="s">
        <v>15</v>
      </c>
      <c r="F691" s="69">
        <v>1163</v>
      </c>
      <c r="G691" s="69">
        <v>1162</v>
      </c>
      <c r="H691" s="69">
        <v>1163</v>
      </c>
    </row>
    <row r="692" spans="1:8" s="9" customFormat="1" ht="45" x14ac:dyDescent="0.25">
      <c r="A692" s="81"/>
      <c r="B692" s="80"/>
      <c r="C692" s="50" t="s">
        <v>420</v>
      </c>
      <c r="D692" s="17" t="s">
        <v>388</v>
      </c>
      <c r="E692" s="14" t="s">
        <v>12</v>
      </c>
      <c r="F692" s="70">
        <v>202856.2</v>
      </c>
      <c r="G692" s="70">
        <v>225045.94</v>
      </c>
      <c r="H692" s="70">
        <v>225045.92967000001</v>
      </c>
    </row>
    <row r="693" spans="1:8" s="9" customFormat="1" x14ac:dyDescent="0.25">
      <c r="A693" s="81">
        <v>25</v>
      </c>
      <c r="B693" s="80" t="s">
        <v>209</v>
      </c>
      <c r="C693" s="50" t="s">
        <v>421</v>
      </c>
      <c r="D693" s="17" t="s">
        <v>213</v>
      </c>
      <c r="E693" s="14" t="s">
        <v>214</v>
      </c>
      <c r="F693" s="70">
        <v>105079.4</v>
      </c>
      <c r="G693" s="70">
        <v>111398.39999999999</v>
      </c>
      <c r="H693" s="70">
        <v>111344.1</v>
      </c>
    </row>
    <row r="694" spans="1:8" s="9" customFormat="1" ht="30" x14ac:dyDescent="0.25">
      <c r="A694" s="81"/>
      <c r="B694" s="80"/>
      <c r="C694" s="50" t="s">
        <v>212</v>
      </c>
      <c r="D694" s="17" t="s">
        <v>388</v>
      </c>
      <c r="E694" s="14" t="s">
        <v>12</v>
      </c>
      <c r="F694" s="70">
        <v>12652.34895</v>
      </c>
      <c r="G694" s="70">
        <v>11713.594910000002</v>
      </c>
      <c r="H694" s="70">
        <v>11713.594910000002</v>
      </c>
    </row>
    <row r="695" spans="1:8" s="9" customFormat="1" x14ac:dyDescent="0.25">
      <c r="A695" s="81">
        <v>26</v>
      </c>
      <c r="B695" s="80" t="s">
        <v>210</v>
      </c>
      <c r="C695" s="50" t="s">
        <v>422</v>
      </c>
      <c r="D695" s="17" t="s">
        <v>213</v>
      </c>
      <c r="E695" s="14" t="s">
        <v>214</v>
      </c>
      <c r="F695" s="70">
        <v>83228.899999999994</v>
      </c>
      <c r="G695" s="70">
        <v>93402.4</v>
      </c>
      <c r="H695" s="70">
        <v>93112.9</v>
      </c>
    </row>
    <row r="696" spans="1:8" s="9" customFormat="1" ht="30" x14ac:dyDescent="0.25">
      <c r="A696" s="81"/>
      <c r="B696" s="80"/>
      <c r="C696" s="50" t="s">
        <v>212</v>
      </c>
      <c r="D696" s="17" t="s">
        <v>388</v>
      </c>
      <c r="E696" s="14" t="s">
        <v>12</v>
      </c>
      <c r="F696" s="70">
        <v>14963.051050000002</v>
      </c>
      <c r="G696" s="70">
        <v>17303.446530000001</v>
      </c>
      <c r="H696" s="70">
        <v>17303.446530000001</v>
      </c>
    </row>
    <row r="697" spans="1:8" s="10" customFormat="1" ht="14.25" x14ac:dyDescent="0.25">
      <c r="A697" s="38"/>
      <c r="B697" s="37" t="s">
        <v>175</v>
      </c>
      <c r="C697" s="38"/>
      <c r="D697" s="37" t="s">
        <v>178</v>
      </c>
      <c r="E697" s="38" t="s">
        <v>12</v>
      </c>
      <c r="F697" s="71">
        <f>F646+F648+F650+F652+F654+F656+F658+F660+F662+F664+F666+F668+F670+F672+F674+F676+F678+F680+F682+F684+F686+F688+F690+F692+F694+F696</f>
        <v>1233522.7</v>
      </c>
      <c r="G697" s="71">
        <f t="shared" ref="G697:H697" si="40">G646+G648+G650+G652+G654+G656+G658+G660+G662+G664+G666+G668+G670+G672+G674+G676+G678+G680+G682+G684+G686+G688+G690+G692+G694+G696</f>
        <v>1267869.7804400001</v>
      </c>
      <c r="H697" s="71">
        <f t="shared" si="40"/>
        <v>1267869.7201100001</v>
      </c>
    </row>
    <row r="698" spans="1:8" s="10" customFormat="1" ht="14.25" x14ac:dyDescent="0.25">
      <c r="A698" s="38"/>
      <c r="B698" s="37" t="s">
        <v>216</v>
      </c>
      <c r="C698" s="38"/>
      <c r="D698" s="37"/>
      <c r="E698" s="38" t="s">
        <v>12</v>
      </c>
      <c r="F698" s="68">
        <f>F697+F643+F569+F561+F501+F488+F480+F393+F232+F224+F186+F166+F96</f>
        <v>15610128.546367845</v>
      </c>
      <c r="G698" s="68">
        <f t="shared" ref="G698:H698" si="41">G697+G643+G569+G561+G501+G488+G480+G393+G232+G224+G186+G166+G96</f>
        <v>15722275.258277845</v>
      </c>
      <c r="H698" s="68">
        <f t="shared" si="41"/>
        <v>15682259.100557845</v>
      </c>
    </row>
    <row r="699" spans="1:8" x14ac:dyDescent="0.25">
      <c r="A699" s="9"/>
    </row>
  </sheetData>
  <autoFilter ref="A4:L488">
    <filterColumn colId="2" showButton="0"/>
  </autoFilter>
  <mergeCells count="512">
    <mergeCell ref="A167:H167"/>
    <mergeCell ref="C33:C34"/>
    <mergeCell ref="B36:B38"/>
    <mergeCell ref="A36:A38"/>
    <mergeCell ref="C36:C37"/>
    <mergeCell ref="C20:C21"/>
    <mergeCell ref="H20:H21"/>
    <mergeCell ref="G20:G21"/>
    <mergeCell ref="F20:F21"/>
    <mergeCell ref="E20:E21"/>
    <mergeCell ref="D20:D21"/>
    <mergeCell ref="B383:B384"/>
    <mergeCell ref="A23:A25"/>
    <mergeCell ref="B23:B25"/>
    <mergeCell ref="A39:A41"/>
    <mergeCell ref="B39:B41"/>
    <mergeCell ref="B371:B378"/>
    <mergeCell ref="B109:B110"/>
    <mergeCell ref="A187:H187"/>
    <mergeCell ref="B188:B189"/>
    <mergeCell ref="B190:B191"/>
    <mergeCell ref="B192:B193"/>
    <mergeCell ref="B230:B231"/>
    <mergeCell ref="A228:A229"/>
    <mergeCell ref="A188:A189"/>
    <mergeCell ref="A190:A191"/>
    <mergeCell ref="A192:A193"/>
    <mergeCell ref="A125:A126"/>
    <mergeCell ref="A127:A128"/>
    <mergeCell ref="C39:C40"/>
    <mergeCell ref="C23:C24"/>
    <mergeCell ref="A30:A32"/>
    <mergeCell ref="B30:B32"/>
    <mergeCell ref="C30:C31"/>
    <mergeCell ref="B33:B35"/>
    <mergeCell ref="A322:A323"/>
    <mergeCell ref="B322:B323"/>
    <mergeCell ref="C351:C352"/>
    <mergeCell ref="C353:C354"/>
    <mergeCell ref="C324:C325"/>
    <mergeCell ref="A324:A333"/>
    <mergeCell ref="B324:B333"/>
    <mergeCell ref="A334:A343"/>
    <mergeCell ref="B334:B343"/>
    <mergeCell ref="C334:C335"/>
    <mergeCell ref="A344:A346"/>
    <mergeCell ref="B344:B346"/>
    <mergeCell ref="A347:A352"/>
    <mergeCell ref="B347:B352"/>
    <mergeCell ref="C349:C350"/>
    <mergeCell ref="C103:C104"/>
    <mergeCell ref="D103:D104"/>
    <mergeCell ref="E103:E104"/>
    <mergeCell ref="F103:F104"/>
    <mergeCell ref="G103:G104"/>
    <mergeCell ref="H103:H104"/>
    <mergeCell ref="B161:B162"/>
    <mergeCell ref="A165:H165"/>
    <mergeCell ref="B137:B138"/>
    <mergeCell ref="B139:B140"/>
    <mergeCell ref="B141:B142"/>
    <mergeCell ref="B143:B144"/>
    <mergeCell ref="B145:B146"/>
    <mergeCell ref="B147:B148"/>
    <mergeCell ref="B157:B158"/>
    <mergeCell ref="B159:B160"/>
    <mergeCell ref="B163:B164"/>
    <mergeCell ref="B149:B150"/>
    <mergeCell ref="A151:A152"/>
    <mergeCell ref="B102:B104"/>
    <mergeCell ref="B105:B106"/>
    <mergeCell ref="B107:B108"/>
    <mergeCell ref="B180:B181"/>
    <mergeCell ref="A180:A181"/>
    <mergeCell ref="B691:B692"/>
    <mergeCell ref="A691:A692"/>
    <mergeCell ref="B689:B690"/>
    <mergeCell ref="A689:A690"/>
    <mergeCell ref="B695:B696"/>
    <mergeCell ref="B693:B694"/>
    <mergeCell ref="A695:A696"/>
    <mergeCell ref="A693:A694"/>
    <mergeCell ref="B248:B259"/>
    <mergeCell ref="A248:A259"/>
    <mergeCell ref="A260:A265"/>
    <mergeCell ref="B260:B265"/>
    <mergeCell ref="A266:A271"/>
    <mergeCell ref="B266:B271"/>
    <mergeCell ref="A272:A281"/>
    <mergeCell ref="B272:B281"/>
    <mergeCell ref="A598:A599"/>
    <mergeCell ref="A608:A609"/>
    <mergeCell ref="A610:A611"/>
    <mergeCell ref="A353:A358"/>
    <mergeCell ref="B353:B358"/>
    <mergeCell ref="B316:B317"/>
    <mergeCell ref="C286:C289"/>
    <mergeCell ref="A612:A613"/>
    <mergeCell ref="A602:A603"/>
    <mergeCell ref="A604:A605"/>
    <mergeCell ref="A606:A607"/>
    <mergeCell ref="A571:A572"/>
    <mergeCell ref="A573:A574"/>
    <mergeCell ref="A575:A576"/>
    <mergeCell ref="A578:A579"/>
    <mergeCell ref="A580:A581"/>
    <mergeCell ref="A582:A583"/>
    <mergeCell ref="A584:A585"/>
    <mergeCell ref="A586:A587"/>
    <mergeCell ref="A588:A589"/>
    <mergeCell ref="A590:A591"/>
    <mergeCell ref="A592:A593"/>
    <mergeCell ref="A594:A595"/>
    <mergeCell ref="A596:A597"/>
    <mergeCell ref="C355:C356"/>
    <mergeCell ref="C357:C358"/>
    <mergeCell ref="A318:A319"/>
    <mergeCell ref="B318:B319"/>
    <mergeCell ref="A320:A321"/>
    <mergeCell ref="B320:B321"/>
    <mergeCell ref="A553:A554"/>
    <mergeCell ref="A555:A556"/>
    <mergeCell ref="B559:B560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35:B536"/>
    <mergeCell ref="B537:B538"/>
    <mergeCell ref="A523:A524"/>
    <mergeCell ref="A525:A526"/>
    <mergeCell ref="A527:A528"/>
    <mergeCell ref="A529:A530"/>
    <mergeCell ref="A531:A532"/>
    <mergeCell ref="A533:A534"/>
    <mergeCell ref="B523:B524"/>
    <mergeCell ref="B525:B526"/>
    <mergeCell ref="B527:B528"/>
    <mergeCell ref="B529:B530"/>
    <mergeCell ref="B531:B532"/>
    <mergeCell ref="B533:B534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39:B540"/>
    <mergeCell ref="A503:A504"/>
    <mergeCell ref="A505:A506"/>
    <mergeCell ref="E287:E289"/>
    <mergeCell ref="F287:F289"/>
    <mergeCell ref="G287:G289"/>
    <mergeCell ref="H287:H289"/>
    <mergeCell ref="A225:H225"/>
    <mergeCell ref="A226:A227"/>
    <mergeCell ref="B226:B227"/>
    <mergeCell ref="B228:B229"/>
    <mergeCell ref="B505:B506"/>
    <mergeCell ref="C365:C366"/>
    <mergeCell ref="C367:C368"/>
    <mergeCell ref="C369:C370"/>
    <mergeCell ref="A365:A370"/>
    <mergeCell ref="B365:B370"/>
    <mergeCell ref="A371:A378"/>
    <mergeCell ref="C274:C275"/>
    <mergeCell ref="C276:C277"/>
    <mergeCell ref="C278:C279"/>
    <mergeCell ref="C280:C281"/>
    <mergeCell ref="C244:C245"/>
    <mergeCell ref="C246:C247"/>
    <mergeCell ref="C248:C249"/>
    <mergeCell ref="A129:A130"/>
    <mergeCell ref="A131:A132"/>
    <mergeCell ref="A133:A134"/>
    <mergeCell ref="A135:A136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230:A231"/>
    <mergeCell ref="C234:C235"/>
    <mergeCell ref="C236:C237"/>
    <mergeCell ref="C282:C283"/>
    <mergeCell ref="C284:C285"/>
    <mergeCell ref="C290:C291"/>
    <mergeCell ref="A519:A520"/>
    <mergeCell ref="A521:A522"/>
    <mergeCell ref="D287:D289"/>
    <mergeCell ref="B282:B289"/>
    <mergeCell ref="B290:B305"/>
    <mergeCell ref="B306:B313"/>
    <mergeCell ref="B503:B504"/>
    <mergeCell ref="C294:C295"/>
    <mergeCell ref="C296:C297"/>
    <mergeCell ref="C298:C299"/>
    <mergeCell ref="C300:C301"/>
    <mergeCell ref="C292:C293"/>
    <mergeCell ref="C302:C303"/>
    <mergeCell ref="C304:C305"/>
    <mergeCell ref="A507:A508"/>
    <mergeCell ref="A509:A510"/>
    <mergeCell ref="A511:A512"/>
    <mergeCell ref="A513:A514"/>
    <mergeCell ref="C256:C257"/>
    <mergeCell ref="C258:C259"/>
    <mergeCell ref="C260:C261"/>
    <mergeCell ref="C262:C263"/>
    <mergeCell ref="C264:C265"/>
    <mergeCell ref="C266:C267"/>
    <mergeCell ref="A649:A650"/>
    <mergeCell ref="B649:B650"/>
    <mergeCell ref="A651:A652"/>
    <mergeCell ref="B651:B652"/>
    <mergeCell ref="A570:H570"/>
    <mergeCell ref="A563:A564"/>
    <mergeCell ref="A565:A566"/>
    <mergeCell ref="A567:A568"/>
    <mergeCell ref="A562:H562"/>
    <mergeCell ref="B563:B564"/>
    <mergeCell ref="B565:B566"/>
    <mergeCell ref="B567:B568"/>
    <mergeCell ref="A515:A516"/>
    <mergeCell ref="A517:A518"/>
    <mergeCell ref="A282:A289"/>
    <mergeCell ref="A290:A305"/>
    <mergeCell ref="A306:A313"/>
    <mergeCell ref="A391:A392"/>
    <mergeCell ref="C268:C269"/>
    <mergeCell ref="A184:A185"/>
    <mergeCell ref="B184:B185"/>
    <mergeCell ref="A174:A175"/>
    <mergeCell ref="B174:B175"/>
    <mergeCell ref="A176:A177"/>
    <mergeCell ref="A163:A164"/>
    <mergeCell ref="A153:A154"/>
    <mergeCell ref="A155:A156"/>
    <mergeCell ref="B176:B177"/>
    <mergeCell ref="A178:A179"/>
    <mergeCell ref="B178:B179"/>
    <mergeCell ref="A170:A171"/>
    <mergeCell ref="B170:B171"/>
    <mergeCell ref="A172:A173"/>
    <mergeCell ref="B172:B173"/>
    <mergeCell ref="B153:B154"/>
    <mergeCell ref="B155:B156"/>
    <mergeCell ref="A182:A183"/>
    <mergeCell ref="B182:B183"/>
    <mergeCell ref="A161:A162"/>
    <mergeCell ref="C250:C251"/>
    <mergeCell ref="C252:C253"/>
    <mergeCell ref="C254:C255"/>
    <mergeCell ref="A141:A142"/>
    <mergeCell ref="A143:A144"/>
    <mergeCell ref="A145:A146"/>
    <mergeCell ref="A147:A148"/>
    <mergeCell ref="A149:A150"/>
    <mergeCell ref="B168:B169"/>
    <mergeCell ref="A168:A169"/>
    <mergeCell ref="A97:H97"/>
    <mergeCell ref="A100:A101"/>
    <mergeCell ref="B100:B101"/>
    <mergeCell ref="B98:B99"/>
    <mergeCell ref="A98:A99"/>
    <mergeCell ref="A137:A138"/>
    <mergeCell ref="A139:A140"/>
    <mergeCell ref="A157:A158"/>
    <mergeCell ref="A159:A160"/>
    <mergeCell ref="B151:B152"/>
    <mergeCell ref="B129:B130"/>
    <mergeCell ref="B131:B132"/>
    <mergeCell ref="B133:B134"/>
    <mergeCell ref="B135:B136"/>
    <mergeCell ref="A102:A104"/>
    <mergeCell ref="A105:A106"/>
    <mergeCell ref="A86:A87"/>
    <mergeCell ref="B86:B87"/>
    <mergeCell ref="A88:A89"/>
    <mergeCell ref="B88:B89"/>
    <mergeCell ref="A94:A95"/>
    <mergeCell ref="B94:B95"/>
    <mergeCell ref="A82:A83"/>
    <mergeCell ref="B82:B83"/>
    <mergeCell ref="A84:A85"/>
    <mergeCell ref="B84:B85"/>
    <mergeCell ref="A90:A91"/>
    <mergeCell ref="B90:B91"/>
    <mergeCell ref="A92:A93"/>
    <mergeCell ref="B92:B93"/>
    <mergeCell ref="A80:A81"/>
    <mergeCell ref="B80:B81"/>
    <mergeCell ref="A76:A77"/>
    <mergeCell ref="B76:B77"/>
    <mergeCell ref="A78:A79"/>
    <mergeCell ref="B78:B79"/>
    <mergeCell ref="A72:A73"/>
    <mergeCell ref="B72:B73"/>
    <mergeCell ref="A74:A75"/>
    <mergeCell ref="B74:B75"/>
    <mergeCell ref="B70:B71"/>
    <mergeCell ref="A64:A65"/>
    <mergeCell ref="B64:B65"/>
    <mergeCell ref="A66:A67"/>
    <mergeCell ref="B66:B67"/>
    <mergeCell ref="A60:A61"/>
    <mergeCell ref="B60:B61"/>
    <mergeCell ref="A62:A63"/>
    <mergeCell ref="B62:B63"/>
    <mergeCell ref="A16:A17"/>
    <mergeCell ref="B16:B17"/>
    <mergeCell ref="A18:A19"/>
    <mergeCell ref="B18:B19"/>
    <mergeCell ref="A44:A45"/>
    <mergeCell ref="B44:B45"/>
    <mergeCell ref="A46:A47"/>
    <mergeCell ref="B46:B47"/>
    <mergeCell ref="A42:A43"/>
    <mergeCell ref="B42:B43"/>
    <mergeCell ref="A20:A22"/>
    <mergeCell ref="B20:B22"/>
    <mergeCell ref="A33:A35"/>
    <mergeCell ref="A1:H1"/>
    <mergeCell ref="A6:A7"/>
    <mergeCell ref="B6:B7"/>
    <mergeCell ref="A12:A13"/>
    <mergeCell ref="B12:B13"/>
    <mergeCell ref="A14:A15"/>
    <mergeCell ref="B14:B15"/>
    <mergeCell ref="A8:A9"/>
    <mergeCell ref="B8:B9"/>
    <mergeCell ref="A10:A11"/>
    <mergeCell ref="B10:B11"/>
    <mergeCell ref="A5:H5"/>
    <mergeCell ref="C308:C309"/>
    <mergeCell ref="C310:C311"/>
    <mergeCell ref="C312:C313"/>
    <mergeCell ref="C344:C345"/>
    <mergeCell ref="C347:C348"/>
    <mergeCell ref="A28:A29"/>
    <mergeCell ref="B28:B29"/>
    <mergeCell ref="A26:A27"/>
    <mergeCell ref="B26:B27"/>
    <mergeCell ref="A56:A57"/>
    <mergeCell ref="B56:B57"/>
    <mergeCell ref="A58:A59"/>
    <mergeCell ref="B58:B59"/>
    <mergeCell ref="A52:A53"/>
    <mergeCell ref="B52:B53"/>
    <mergeCell ref="A54:A55"/>
    <mergeCell ref="B54:B55"/>
    <mergeCell ref="A48:A49"/>
    <mergeCell ref="B48:B49"/>
    <mergeCell ref="A50:A51"/>
    <mergeCell ref="B50:B51"/>
    <mergeCell ref="A68:A69"/>
    <mergeCell ref="B68:B69"/>
    <mergeCell ref="A70:A71"/>
    <mergeCell ref="A233:H233"/>
    <mergeCell ref="A394:H394"/>
    <mergeCell ref="A481:H481"/>
    <mergeCell ref="B482:B483"/>
    <mergeCell ref="A482:A483"/>
    <mergeCell ref="B484:B485"/>
    <mergeCell ref="A484:A485"/>
    <mergeCell ref="A486:A487"/>
    <mergeCell ref="B486:B487"/>
    <mergeCell ref="C359:C360"/>
    <mergeCell ref="C361:C362"/>
    <mergeCell ref="B234:B239"/>
    <mergeCell ref="B240:B247"/>
    <mergeCell ref="A234:A239"/>
    <mergeCell ref="A240:A247"/>
    <mergeCell ref="A314:A315"/>
    <mergeCell ref="B314:B315"/>
    <mergeCell ref="A316:A317"/>
    <mergeCell ref="C238:C239"/>
    <mergeCell ref="C240:C241"/>
    <mergeCell ref="C242:C243"/>
    <mergeCell ref="C270:C271"/>
    <mergeCell ref="C272:C273"/>
    <mergeCell ref="C306:C307"/>
    <mergeCell ref="B495:B496"/>
    <mergeCell ref="A491:A492"/>
    <mergeCell ref="A493:A494"/>
    <mergeCell ref="A495:A496"/>
    <mergeCell ref="B497:B498"/>
    <mergeCell ref="B499:B500"/>
    <mergeCell ref="A497:A498"/>
    <mergeCell ref="A499:A500"/>
    <mergeCell ref="C363:C364"/>
    <mergeCell ref="C371:C372"/>
    <mergeCell ref="A379:A380"/>
    <mergeCell ref="B379:B380"/>
    <mergeCell ref="A385:A386"/>
    <mergeCell ref="B385:B386"/>
    <mergeCell ref="A387:A388"/>
    <mergeCell ref="B387:B388"/>
    <mergeCell ref="A389:A390"/>
    <mergeCell ref="B389:B390"/>
    <mergeCell ref="B391:B392"/>
    <mergeCell ref="A359:A364"/>
    <mergeCell ref="B359:B364"/>
    <mergeCell ref="A381:A382"/>
    <mergeCell ref="B381:B382"/>
    <mergeCell ref="A383:A384"/>
    <mergeCell ref="A644:H644"/>
    <mergeCell ref="A633:A634"/>
    <mergeCell ref="A635:A636"/>
    <mergeCell ref="A637:A638"/>
    <mergeCell ref="A639:A640"/>
    <mergeCell ref="A614:A615"/>
    <mergeCell ref="A616:A617"/>
    <mergeCell ref="A619:A620"/>
    <mergeCell ref="A621:A622"/>
    <mergeCell ref="A623:A624"/>
    <mergeCell ref="A625:A626"/>
    <mergeCell ref="A627:A628"/>
    <mergeCell ref="A629:A630"/>
    <mergeCell ref="A647:A648"/>
    <mergeCell ref="B647:B648"/>
    <mergeCell ref="A681:A682"/>
    <mergeCell ref="B681:B682"/>
    <mergeCell ref="A683:A684"/>
    <mergeCell ref="B683:B684"/>
    <mergeCell ref="A655:A656"/>
    <mergeCell ref="B655:B656"/>
    <mergeCell ref="A657:A658"/>
    <mergeCell ref="B657:B658"/>
    <mergeCell ref="A659:A660"/>
    <mergeCell ref="B659:B660"/>
    <mergeCell ref="A661:A662"/>
    <mergeCell ref="B661:B662"/>
    <mergeCell ref="A663:A664"/>
    <mergeCell ref="A653:A654"/>
    <mergeCell ref="B653:B654"/>
    <mergeCell ref="A685:A686"/>
    <mergeCell ref="B685:B686"/>
    <mergeCell ref="A687:A688"/>
    <mergeCell ref="B687:B688"/>
    <mergeCell ref="A559:A560"/>
    <mergeCell ref="B663:B664"/>
    <mergeCell ref="A665:A666"/>
    <mergeCell ref="B665:B666"/>
    <mergeCell ref="A667:A668"/>
    <mergeCell ref="B667:B668"/>
    <mergeCell ref="A669:A670"/>
    <mergeCell ref="B669:B670"/>
    <mergeCell ref="A671:A672"/>
    <mergeCell ref="B671:B672"/>
    <mergeCell ref="A673:A674"/>
    <mergeCell ref="B673:B674"/>
    <mergeCell ref="A675:A676"/>
    <mergeCell ref="B675:B676"/>
    <mergeCell ref="A677:A678"/>
    <mergeCell ref="B677:B678"/>
    <mergeCell ref="A679:A680"/>
    <mergeCell ref="B679:B680"/>
    <mergeCell ref="A645:A646"/>
    <mergeCell ref="B645:B646"/>
    <mergeCell ref="B557:B558"/>
    <mergeCell ref="A557:A558"/>
    <mergeCell ref="B571:B600"/>
    <mergeCell ref="B601:B618"/>
    <mergeCell ref="B619:B640"/>
    <mergeCell ref="B641:B642"/>
    <mergeCell ref="B194:B197"/>
    <mergeCell ref="A194:A197"/>
    <mergeCell ref="B198:B203"/>
    <mergeCell ref="A198:A203"/>
    <mergeCell ref="B204:B215"/>
    <mergeCell ref="A204:A215"/>
    <mergeCell ref="B216:B217"/>
    <mergeCell ref="A216:A217"/>
    <mergeCell ref="B218:B221"/>
    <mergeCell ref="A218:A221"/>
    <mergeCell ref="B222:B223"/>
    <mergeCell ref="A222:A223"/>
    <mergeCell ref="A631:A632"/>
    <mergeCell ref="B489:H489"/>
    <mergeCell ref="A490:H490"/>
    <mergeCell ref="B491:B492"/>
    <mergeCell ref="B502:H502"/>
    <mergeCell ref="B493:B494"/>
  </mergeCells>
  <pageMargins left="0.39370078740157483" right="0" top="0.39370078740157483" bottom="0" header="0" footer="0"/>
  <pageSetup paperSize="9" scale="63" orientation="landscape" r:id="rId1"/>
  <rowBreaks count="4" manualBreakCount="4">
    <brk id="27" max="16383" man="1"/>
    <brk id="49" max="16383" man="1"/>
    <brk id="71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2023-05-17T04:45:16Z</dcterms:modified>
</cp:coreProperties>
</file>